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 activeTab="1"/>
  </bookViews>
  <sheets>
    <sheet name="CERTFCATE" sheetId="1" r:id="rId1"/>
    <sheet name="DATA " sheetId="4" r:id="rId2"/>
  </sheets>
  <definedNames>
    <definedName name="_xlnm._FilterDatabase" localSheetId="1" hidden="1">'DATA '!$A$1:$F$6</definedName>
    <definedName name="_xlnm.Print_Area" localSheetId="0">CERTFCATE!$A$1:$W$45</definedName>
    <definedName name="_xlnm.Print_Area" localSheetId="1">'DATA '!$A$2:$E$6</definedName>
    <definedName name="_xlnm.Print_Titles" localSheetId="1">'DATA '!$2:$2</definedName>
  </definedNames>
  <calcPr calcId="124519"/>
</workbook>
</file>

<file path=xl/calcChain.xml><?xml version="1.0" encoding="utf-8"?>
<calcChain xmlns="http://schemas.openxmlformats.org/spreadsheetml/2006/main">
  <c r="J30" i="1"/>
  <c r="AC18" s="1"/>
  <c r="AD18"/>
  <c r="Y18"/>
  <c r="J31"/>
  <c r="AB18" s="1"/>
  <c r="H23"/>
  <c r="Z18" s="1"/>
  <c r="L23"/>
  <c r="AA18" s="1"/>
</calcChain>
</file>

<file path=xl/sharedStrings.xml><?xml version="1.0" encoding="utf-8"?>
<sst xmlns="http://schemas.openxmlformats.org/spreadsheetml/2006/main" count="57" uniqueCount="46">
  <si>
    <t xml:space="preserve">   </t>
  </si>
  <si>
    <r>
      <t>شــــــــــــهادة</t>
    </r>
    <r>
      <rPr>
        <b/>
        <sz val="14"/>
        <color rgb="FFFF0000"/>
        <rFont val="Times New Roman"/>
        <family val="1"/>
      </rPr>
      <t xml:space="preserve"> </t>
    </r>
  </si>
  <si>
    <t xml:space="preserve">Human Resources </t>
  </si>
  <si>
    <t>Training &amp; Evaluation center</t>
  </si>
  <si>
    <t xml:space="preserve">  </t>
  </si>
  <si>
    <r>
      <t xml:space="preserve">  </t>
    </r>
    <r>
      <rPr>
        <sz val="11"/>
        <color rgb="FF000000"/>
        <rFont val="Arial"/>
        <family val="2"/>
      </rPr>
      <t xml:space="preserve">   </t>
    </r>
    <r>
      <rPr>
        <sz val="11"/>
        <color rgb="FF000000"/>
        <rFont val="Arial"/>
        <family val="2"/>
        <scheme val="minor"/>
      </rPr>
      <t xml:space="preserve">  </t>
    </r>
    <r>
      <rPr>
        <sz val="11"/>
        <color rgb="FF000000"/>
        <rFont val="Arial"/>
        <family val="2"/>
      </rPr>
      <t xml:space="preserve"> </t>
    </r>
    <r>
      <rPr>
        <sz val="11"/>
        <color rgb="FF0070C0"/>
        <rFont val="Times New Roman"/>
        <family val="1"/>
      </rPr>
      <t xml:space="preserve"> </t>
    </r>
  </si>
  <si>
    <t>التدريب و التقييم بمكه المكرمه</t>
  </si>
  <si>
    <t xml:space="preserve"> : رقــم الهـــــوية</t>
  </si>
  <si>
    <t>ID No</t>
  </si>
  <si>
    <t>Profession:</t>
  </si>
  <si>
    <t>Nationality:</t>
  </si>
  <si>
    <t xml:space="preserve"> :المـــــــــــهنـــة</t>
  </si>
  <si>
    <t xml:space="preserve">  : الـــجنســـــــية</t>
  </si>
  <si>
    <t xml:space="preserve">    : اسم المشــروع</t>
  </si>
  <si>
    <t xml:space="preserve">This Certificate is awarded to       </t>
  </si>
  <si>
    <t xml:space="preserve">Makkah. Which was held on  </t>
  </si>
  <si>
    <t xml:space="preserve">After has completed the Induction </t>
  </si>
  <si>
    <t>Program &amp; safety at T &amp; E. Center in</t>
  </si>
  <si>
    <t>Mr /</t>
  </si>
  <si>
    <t>مدير مركز التدريب</t>
  </si>
  <si>
    <t xml:space="preserve"> </t>
  </si>
  <si>
    <t>مدير الموارد البشرية</t>
  </si>
  <si>
    <t>التوقيع</t>
  </si>
  <si>
    <t xml:space="preserve">Project Name:  </t>
  </si>
  <si>
    <r>
      <t xml:space="preserve">الموارد البشرية </t>
    </r>
    <r>
      <rPr>
        <b/>
        <sz val="12"/>
        <color rgb="FF000000"/>
        <rFont val="Times New Roman"/>
        <family val="1"/>
      </rPr>
      <t xml:space="preserve"> </t>
    </r>
  </si>
  <si>
    <r>
      <t>مركز التدريب والتقييم</t>
    </r>
    <r>
      <rPr>
        <b/>
        <sz val="12"/>
        <color rgb="FF000000"/>
        <rFont val="Times New Roman"/>
        <family val="1"/>
      </rPr>
      <t xml:space="preserve"> </t>
    </r>
  </si>
  <si>
    <r>
      <t>بعد أن أتم برنامج التهيئة والسلامة</t>
    </r>
    <r>
      <rPr>
        <b/>
        <sz val="12"/>
        <color rgb="FF0070C0"/>
        <rFont val="Arial"/>
        <family val="2"/>
        <scheme val="minor"/>
      </rPr>
      <t xml:space="preserve"> </t>
    </r>
    <r>
      <rPr>
        <b/>
        <sz val="12"/>
        <color rgb="FF0070C0"/>
        <rFont val="Arial"/>
        <family val="2"/>
      </rPr>
      <t>في مركز</t>
    </r>
  </si>
  <si>
    <r>
      <rPr>
        <b/>
        <sz val="12"/>
        <color rgb="FF0070C0"/>
        <rFont val="Arial"/>
        <family val="2"/>
      </rPr>
      <t>الذي عقد بتاريخ :-</t>
    </r>
    <r>
      <rPr>
        <b/>
        <sz val="12"/>
        <color theme="1"/>
        <rFont val="Arial"/>
        <family val="2"/>
        <scheme val="minor"/>
      </rPr>
      <t xml:space="preserve"> </t>
    </r>
  </si>
  <si>
    <t xml:space="preserve"> منحت هذه الشهادة</t>
  </si>
  <si>
    <t>الرقم الوظيفي</t>
  </si>
  <si>
    <t>الاسم</t>
  </si>
  <si>
    <t>الجنسية</t>
  </si>
  <si>
    <t>المهنة بعد التقييم</t>
  </si>
  <si>
    <t>INDIA</t>
  </si>
  <si>
    <t>ASST ELECTRICIAN</t>
  </si>
  <si>
    <t>MOHAMMAD RASHID</t>
  </si>
  <si>
    <t>MOHAMMAD SAIFULLAH</t>
  </si>
  <si>
    <t xml:space="preserve">للســـــــيد / </t>
  </si>
  <si>
    <t>الاسم عربى</t>
  </si>
  <si>
    <t>INCREASING MATAF CAPACITY</t>
  </si>
  <si>
    <t>MOHAMED ALI</t>
  </si>
  <si>
    <t>ALI HASSAN</t>
  </si>
  <si>
    <t>محمد سيف الله</t>
  </si>
  <si>
    <t>على حسن</t>
  </si>
  <si>
    <t>محمد راشد</t>
  </si>
  <si>
    <t>محمد على</t>
  </si>
</sst>
</file>

<file path=xl/styles.xml><?xml version="1.0" encoding="utf-8"?>
<styleSheet xmlns="http://schemas.openxmlformats.org/spreadsheetml/2006/main">
  <numFmts count="6">
    <numFmt numFmtId="164" formatCode="[$-2010000]yyyy/mm/dd;@"/>
    <numFmt numFmtId="165" formatCode="[$-1010000]d/m/yyyy;@"/>
    <numFmt numFmtId="166" formatCode="_(* #,##0.00_);_(* \(#,##0.00\);_(* &quot;-&quot;??_);_(@_)"/>
    <numFmt numFmtId="167" formatCode="_(&quot;$&quot;* #,##0.00_);_(&quot;$&quot;* \(#,##0.00\);_(&quot;$&quot;* &quot;-&quot;??_);_(@_)"/>
    <numFmt numFmtId="168" formatCode="[$-1000000]00000"/>
    <numFmt numFmtId="169" formatCode="[$-10B0000]d\ mmmm\ yyyy;@"/>
  </numFmts>
  <fonts count="56">
    <font>
      <sz val="11"/>
      <color theme="1"/>
      <name val="Arial"/>
      <family val="2"/>
      <charset val="178"/>
      <scheme val="minor"/>
    </font>
    <font>
      <b/>
      <sz val="11"/>
      <color rgb="FF00B050"/>
      <name val="Times New Roman"/>
      <family val="1"/>
    </font>
    <font>
      <b/>
      <sz val="14"/>
      <color rgb="FFFF0000"/>
      <name val="Arial"/>
      <family val="2"/>
    </font>
    <font>
      <b/>
      <sz val="14"/>
      <color rgb="FFFF0000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  <scheme val="minor"/>
    </font>
    <font>
      <sz val="11"/>
      <color rgb="FF000000"/>
      <name val="Arial"/>
      <family val="2"/>
    </font>
    <font>
      <sz val="11"/>
      <color rgb="FF0070C0"/>
      <name val="Times New Roman"/>
      <family val="1"/>
    </font>
    <font>
      <b/>
      <sz val="12"/>
      <color rgb="FF000000"/>
      <name val="Times New Roman"/>
      <family val="1"/>
    </font>
    <font>
      <sz val="11"/>
      <color rgb="FF0070C0"/>
      <name val="Arial"/>
      <family val="2"/>
    </font>
    <font>
      <b/>
      <sz val="14"/>
      <color rgb="FF0F243E"/>
      <name val="Andalus"/>
      <family val="1"/>
    </font>
    <font>
      <b/>
      <sz val="12"/>
      <color rgb="FF000000"/>
      <name val="Arial"/>
      <family val="2"/>
    </font>
    <font>
      <sz val="10"/>
      <color rgb="FF0070C0"/>
      <name val="Arial"/>
      <family val="2"/>
    </font>
    <font>
      <b/>
      <sz val="12"/>
      <color theme="1"/>
      <name val="Arial"/>
      <family val="2"/>
      <scheme val="minor"/>
    </font>
    <font>
      <sz val="12"/>
      <color rgb="FF0070C0"/>
      <name val="Times New Roman"/>
      <family val="1"/>
    </font>
    <font>
      <b/>
      <sz val="12"/>
      <color rgb="FF0070C0"/>
      <name val="Arial"/>
      <family val="2"/>
    </font>
    <font>
      <b/>
      <sz val="12"/>
      <color rgb="FF0070C0"/>
      <name val="Arial"/>
      <family val="2"/>
      <scheme val="minor"/>
    </font>
    <font>
      <b/>
      <sz val="12"/>
      <color rgb="FF0070C0"/>
      <name val="Times New Roman"/>
      <family val="1"/>
    </font>
    <font>
      <b/>
      <sz val="10"/>
      <color rgb="FF00B050"/>
      <name val="Times New Roman"/>
      <family val="1"/>
    </font>
    <font>
      <sz val="11"/>
      <color rgb="FF00B050"/>
      <name val="Arial"/>
      <family val="2"/>
      <charset val="178"/>
      <scheme val="minor"/>
    </font>
    <font>
      <b/>
      <sz val="12"/>
      <color rgb="FF00B05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14"/>
      <color theme="0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Arial"/>
      <family val="2"/>
      <charset val="178"/>
      <scheme val="minor"/>
    </font>
    <font>
      <sz val="10"/>
      <name val="Arial"/>
      <family val="2"/>
      <charset val="178"/>
    </font>
    <font>
      <b/>
      <sz val="18"/>
      <color indexed="56"/>
      <name val="Times New Roman"/>
      <family val="2"/>
    </font>
    <font>
      <sz val="10"/>
      <color indexed="8"/>
      <name val="MS Sans Serif"/>
      <family val="2"/>
      <charset val="178"/>
    </font>
    <font>
      <sz val="10"/>
      <name val="MS Sans Serif"/>
      <family val="2"/>
      <charset val="178"/>
    </font>
    <font>
      <sz val="10"/>
      <color indexed="13"/>
      <name val="Arial"/>
      <family val="2"/>
    </font>
    <font>
      <sz val="11"/>
      <color theme="3"/>
      <name val="Century Gothic"/>
      <family val="2"/>
    </font>
    <font>
      <sz val="11"/>
      <color theme="1"/>
      <name val="Century Gothic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4"/>
      <color theme="1"/>
      <name val="Arial"/>
      <family val="2"/>
      <scheme val="minor"/>
    </font>
    <font>
      <b/>
      <u/>
      <sz val="12"/>
      <color rgb="FF000000"/>
      <name val="Arial"/>
      <family val="2"/>
    </font>
    <font>
      <b/>
      <u/>
      <sz val="11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  <bgColor theme="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/>
      <right/>
      <top/>
      <bottom style="medium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theme="3" tint="0.59996337778862885"/>
      </bottom>
      <diagonal/>
    </border>
    <border>
      <left/>
      <right/>
      <top/>
      <bottom style="thin">
        <color theme="6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67">
    <xf numFmtId="0" fontId="0" fillId="0" borderId="0"/>
    <xf numFmtId="0" fontId="23" fillId="0" borderId="0"/>
    <xf numFmtId="164" fontId="27" fillId="8" borderId="0" applyNumberFormat="0" applyBorder="0" applyAlignment="0" applyProtection="0"/>
    <xf numFmtId="165" fontId="27" fillId="8" borderId="0" applyNumberFormat="0" applyBorder="0" applyAlignment="0" applyProtection="0"/>
    <xf numFmtId="164" fontId="27" fillId="9" borderId="0" applyNumberFormat="0" applyBorder="0" applyAlignment="0" applyProtection="0"/>
    <xf numFmtId="165" fontId="27" fillId="9" borderId="0" applyNumberFormat="0" applyBorder="0" applyAlignment="0" applyProtection="0"/>
    <xf numFmtId="164" fontId="27" fillId="10" borderId="0" applyNumberFormat="0" applyBorder="0" applyAlignment="0" applyProtection="0"/>
    <xf numFmtId="165" fontId="27" fillId="10" borderId="0" applyNumberFormat="0" applyBorder="0" applyAlignment="0" applyProtection="0"/>
    <xf numFmtId="164" fontId="27" fillId="11" borderId="0" applyNumberFormat="0" applyBorder="0" applyAlignment="0" applyProtection="0"/>
    <xf numFmtId="165" fontId="27" fillId="11" borderId="0" applyNumberFormat="0" applyBorder="0" applyAlignment="0" applyProtection="0"/>
    <xf numFmtId="164" fontId="27" fillId="12" borderId="0" applyNumberFormat="0" applyBorder="0" applyAlignment="0" applyProtection="0"/>
    <xf numFmtId="165" fontId="27" fillId="12" borderId="0" applyNumberFormat="0" applyBorder="0" applyAlignment="0" applyProtection="0"/>
    <xf numFmtId="164" fontId="27" fillId="13" borderId="0" applyNumberFormat="0" applyBorder="0" applyAlignment="0" applyProtection="0"/>
    <xf numFmtId="165" fontId="27" fillId="13" borderId="0" applyNumberFormat="0" applyBorder="0" applyAlignment="0" applyProtection="0"/>
    <xf numFmtId="164" fontId="27" fillId="14" borderId="0" applyNumberFormat="0" applyBorder="0" applyAlignment="0" applyProtection="0"/>
    <xf numFmtId="165" fontId="27" fillId="14" borderId="0" applyNumberFormat="0" applyBorder="0" applyAlignment="0" applyProtection="0"/>
    <xf numFmtId="164" fontId="27" fillId="15" borderId="0" applyNumberFormat="0" applyBorder="0" applyAlignment="0" applyProtection="0"/>
    <xf numFmtId="165" fontId="27" fillId="15" borderId="0" applyNumberFormat="0" applyBorder="0" applyAlignment="0" applyProtection="0"/>
    <xf numFmtId="164" fontId="27" fillId="16" borderId="0" applyNumberFormat="0" applyBorder="0" applyAlignment="0" applyProtection="0"/>
    <xf numFmtId="165" fontId="27" fillId="16" borderId="0" applyNumberFormat="0" applyBorder="0" applyAlignment="0" applyProtection="0"/>
    <xf numFmtId="164" fontId="27" fillId="11" borderId="0" applyNumberFormat="0" applyBorder="0" applyAlignment="0" applyProtection="0"/>
    <xf numFmtId="165" fontId="27" fillId="11" borderId="0" applyNumberFormat="0" applyBorder="0" applyAlignment="0" applyProtection="0"/>
    <xf numFmtId="164" fontId="27" fillId="14" borderId="0" applyNumberFormat="0" applyBorder="0" applyAlignment="0" applyProtection="0"/>
    <xf numFmtId="165" fontId="27" fillId="14" borderId="0" applyNumberFormat="0" applyBorder="0" applyAlignment="0" applyProtection="0"/>
    <xf numFmtId="164" fontId="27" fillId="17" borderId="0" applyNumberFormat="0" applyBorder="0" applyAlignment="0" applyProtection="0"/>
    <xf numFmtId="165" fontId="27" fillId="17" borderId="0" applyNumberFormat="0" applyBorder="0" applyAlignment="0" applyProtection="0"/>
    <xf numFmtId="164" fontId="28" fillId="18" borderId="0" applyNumberFormat="0" applyBorder="0" applyAlignment="0" applyProtection="0"/>
    <xf numFmtId="165" fontId="28" fillId="18" borderId="0" applyNumberFormat="0" applyBorder="0" applyAlignment="0" applyProtection="0"/>
    <xf numFmtId="164" fontId="28" fillId="15" borderId="0" applyNumberFormat="0" applyBorder="0" applyAlignment="0" applyProtection="0"/>
    <xf numFmtId="165" fontId="28" fillId="15" borderId="0" applyNumberFormat="0" applyBorder="0" applyAlignment="0" applyProtection="0"/>
    <xf numFmtId="164" fontId="28" fillId="16" borderId="0" applyNumberFormat="0" applyBorder="0" applyAlignment="0" applyProtection="0"/>
    <xf numFmtId="165" fontId="28" fillId="16" borderId="0" applyNumberFormat="0" applyBorder="0" applyAlignment="0" applyProtection="0"/>
    <xf numFmtId="164" fontId="28" fillId="19" borderId="0" applyNumberFormat="0" applyBorder="0" applyAlignment="0" applyProtection="0"/>
    <xf numFmtId="165" fontId="28" fillId="19" borderId="0" applyNumberFormat="0" applyBorder="0" applyAlignment="0" applyProtection="0"/>
    <xf numFmtId="164" fontId="28" fillId="20" borderId="0" applyNumberFormat="0" applyBorder="0" applyAlignment="0" applyProtection="0"/>
    <xf numFmtId="165" fontId="28" fillId="20" borderId="0" applyNumberFormat="0" applyBorder="0" applyAlignment="0" applyProtection="0"/>
    <xf numFmtId="164" fontId="28" fillId="21" borderId="0" applyNumberFormat="0" applyBorder="0" applyAlignment="0" applyProtection="0"/>
    <xf numFmtId="165" fontId="28" fillId="21" borderId="0" applyNumberFormat="0" applyBorder="0" applyAlignment="0" applyProtection="0"/>
    <xf numFmtId="0" fontId="22" fillId="4" borderId="0" applyNumberFormat="0" applyBorder="0" applyAlignment="0" applyProtection="0"/>
    <xf numFmtId="166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4" fontId="30" fillId="0" borderId="0"/>
    <xf numFmtId="166" fontId="30" fillId="0" borderId="0"/>
    <xf numFmtId="168" fontId="30" fillId="0" borderId="0"/>
    <xf numFmtId="164" fontId="30" fillId="0" borderId="0"/>
    <xf numFmtId="164" fontId="30" fillId="0" borderId="0"/>
    <xf numFmtId="168" fontId="30" fillId="0" borderId="0"/>
    <xf numFmtId="164" fontId="30" fillId="0" borderId="0"/>
    <xf numFmtId="164" fontId="30" fillId="0" borderId="0"/>
    <xf numFmtId="164" fontId="30" fillId="0" borderId="0"/>
    <xf numFmtId="165" fontId="30" fillId="0" borderId="0"/>
    <xf numFmtId="168" fontId="30" fillId="0" borderId="0"/>
    <xf numFmtId="164" fontId="32" fillId="0" borderId="0"/>
    <xf numFmtId="164" fontId="32" fillId="0" borderId="0"/>
    <xf numFmtId="164" fontId="32" fillId="0" borderId="0"/>
    <xf numFmtId="0" fontId="32" fillId="0" borderId="0"/>
    <xf numFmtId="164" fontId="30" fillId="0" borderId="0"/>
    <xf numFmtId="164" fontId="30" fillId="0" borderId="0"/>
    <xf numFmtId="164" fontId="30" fillId="0" borderId="0"/>
    <xf numFmtId="0" fontId="30" fillId="0" borderId="0"/>
    <xf numFmtId="0" fontId="30" fillId="0" borderId="0"/>
    <xf numFmtId="164" fontId="33" fillId="0" borderId="0"/>
    <xf numFmtId="0" fontId="33" fillId="0" borderId="0"/>
    <xf numFmtId="164" fontId="30" fillId="0" borderId="0"/>
    <xf numFmtId="164" fontId="30" fillId="0" borderId="0"/>
    <xf numFmtId="168" fontId="30" fillId="0" borderId="0"/>
    <xf numFmtId="164" fontId="30" fillId="0" borderId="0"/>
    <xf numFmtId="168" fontId="30" fillId="0" borderId="0"/>
    <xf numFmtId="164" fontId="30" fillId="0" borderId="0"/>
    <xf numFmtId="168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4" fontId="34" fillId="0" borderId="0"/>
    <xf numFmtId="164" fontId="34" fillId="0" borderId="0"/>
    <xf numFmtId="164" fontId="34" fillId="0" borderId="0"/>
    <xf numFmtId="0" fontId="34" fillId="0" borderId="0"/>
    <xf numFmtId="0" fontId="34" fillId="0" borderId="0"/>
    <xf numFmtId="165" fontId="30" fillId="0" borderId="0"/>
    <xf numFmtId="164" fontId="32" fillId="0" borderId="0"/>
    <xf numFmtId="164" fontId="32" fillId="0" borderId="0"/>
    <xf numFmtId="165" fontId="32" fillId="0" borderId="0"/>
    <xf numFmtId="164" fontId="32" fillId="0" borderId="0"/>
    <xf numFmtId="165" fontId="32" fillId="0" borderId="0"/>
    <xf numFmtId="0" fontId="32" fillId="0" borderId="0"/>
    <xf numFmtId="164" fontId="30" fillId="0" borderId="0"/>
    <xf numFmtId="164" fontId="30" fillId="0" borderId="0"/>
    <xf numFmtId="165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0" fontId="30" fillId="0" borderId="0"/>
    <xf numFmtId="165" fontId="30" fillId="0" borderId="0"/>
    <xf numFmtId="164" fontId="30" fillId="0" borderId="0"/>
    <xf numFmtId="164" fontId="30" fillId="0" borderId="0"/>
    <xf numFmtId="164" fontId="21" fillId="0" borderId="0"/>
    <xf numFmtId="0" fontId="30" fillId="0" borderId="0"/>
    <xf numFmtId="164" fontId="21" fillId="0" borderId="0"/>
    <xf numFmtId="165" fontId="21" fillId="0" borderId="0"/>
    <xf numFmtId="164" fontId="21" fillId="0" borderId="0"/>
    <xf numFmtId="164" fontId="21" fillId="0" borderId="0"/>
    <xf numFmtId="164" fontId="21" fillId="0" borderId="0"/>
    <xf numFmtId="165" fontId="21" fillId="0" borderId="0"/>
    <xf numFmtId="164" fontId="21" fillId="0" borderId="0"/>
    <xf numFmtId="165" fontId="21" fillId="0" borderId="0"/>
    <xf numFmtId="164" fontId="21" fillId="0" borderId="0"/>
    <xf numFmtId="164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164" fontId="30" fillId="0" borderId="0"/>
    <xf numFmtId="168" fontId="30" fillId="0" borderId="0"/>
    <xf numFmtId="164" fontId="30" fillId="0" borderId="0"/>
    <xf numFmtId="0" fontId="30" fillId="0" borderId="0"/>
    <xf numFmtId="165" fontId="21" fillId="0" borderId="0"/>
    <xf numFmtId="164" fontId="30" fillId="0" borderId="0"/>
    <xf numFmtId="165" fontId="30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5" fontId="34" fillId="0" borderId="0"/>
    <xf numFmtId="168" fontId="34" fillId="0" borderId="0"/>
    <xf numFmtId="164" fontId="34" fillId="0" borderId="0"/>
    <xf numFmtId="168" fontId="34" fillId="0" borderId="0"/>
    <xf numFmtId="164" fontId="34" fillId="0" borderId="0"/>
    <xf numFmtId="168" fontId="34" fillId="0" borderId="0"/>
    <xf numFmtId="164" fontId="34" fillId="0" borderId="0"/>
    <xf numFmtId="165" fontId="34" fillId="0" borderId="0"/>
    <xf numFmtId="165" fontId="34" fillId="0" borderId="0"/>
    <xf numFmtId="164" fontId="34" fillId="0" borderId="0"/>
    <xf numFmtId="165" fontId="34" fillId="0" borderId="0"/>
    <xf numFmtId="164" fontId="34" fillId="0" borderId="0"/>
    <xf numFmtId="165" fontId="34" fillId="0" borderId="0"/>
    <xf numFmtId="164" fontId="34" fillId="0" borderId="0"/>
    <xf numFmtId="0" fontId="34" fillId="0" borderId="0"/>
    <xf numFmtId="164" fontId="30" fillId="0" borderId="0"/>
    <xf numFmtId="165" fontId="30" fillId="0" borderId="0"/>
    <xf numFmtId="164" fontId="21" fillId="0" borderId="0"/>
    <xf numFmtId="164" fontId="34" fillId="0" borderId="0"/>
    <xf numFmtId="164" fontId="34" fillId="0" borderId="0"/>
    <xf numFmtId="0" fontId="34" fillId="0" borderId="0"/>
    <xf numFmtId="164" fontId="30" fillId="0" borderId="0"/>
    <xf numFmtId="0" fontId="21" fillId="0" borderId="0"/>
    <xf numFmtId="164" fontId="21" fillId="0" borderId="0"/>
    <xf numFmtId="164" fontId="21" fillId="0" borderId="0"/>
    <xf numFmtId="0" fontId="21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8" fontId="34" fillId="0" borderId="0"/>
    <xf numFmtId="168" fontId="34" fillId="0" borderId="0"/>
    <xf numFmtId="164" fontId="34" fillId="0" borderId="0"/>
    <xf numFmtId="164" fontId="34" fillId="0" borderId="0"/>
    <xf numFmtId="168" fontId="34" fillId="0" borderId="0"/>
    <xf numFmtId="164" fontId="34" fillId="0" borderId="0"/>
    <xf numFmtId="168" fontId="34" fillId="0" borderId="0"/>
    <xf numFmtId="164" fontId="34" fillId="0" borderId="0"/>
    <xf numFmtId="168" fontId="34" fillId="0" borderId="0"/>
    <xf numFmtId="164" fontId="34" fillId="0" borderId="0"/>
    <xf numFmtId="168" fontId="34" fillId="0" borderId="0"/>
    <xf numFmtId="164" fontId="34" fillId="0" borderId="0"/>
    <xf numFmtId="0" fontId="34" fillId="0" borderId="0"/>
    <xf numFmtId="168" fontId="34" fillId="0" borderId="0"/>
    <xf numFmtId="164" fontId="34" fillId="0" borderId="0"/>
    <xf numFmtId="165" fontId="34" fillId="0" borderId="0"/>
    <xf numFmtId="165" fontId="34" fillId="0" borderId="0"/>
    <xf numFmtId="164" fontId="34" fillId="0" borderId="0"/>
    <xf numFmtId="164" fontId="34" fillId="0" borderId="0"/>
    <xf numFmtId="164" fontId="34" fillId="0" borderId="0"/>
    <xf numFmtId="168" fontId="34" fillId="0" borderId="0"/>
    <xf numFmtId="168" fontId="34" fillId="0" borderId="0"/>
    <xf numFmtId="165" fontId="34" fillId="0" borderId="0"/>
    <xf numFmtId="164" fontId="34" fillId="0" borderId="0"/>
    <xf numFmtId="164" fontId="21" fillId="0" borderId="0"/>
    <xf numFmtId="164" fontId="34" fillId="0" borderId="0"/>
    <xf numFmtId="165" fontId="34" fillId="0" borderId="0"/>
    <xf numFmtId="164" fontId="30" fillId="0" borderId="0"/>
    <xf numFmtId="0" fontId="30" fillId="0" borderId="0"/>
    <xf numFmtId="164" fontId="30" fillId="0" borderId="0"/>
    <xf numFmtId="164" fontId="21" fillId="0" borderId="0"/>
    <xf numFmtId="0" fontId="30" fillId="0" borderId="0"/>
    <xf numFmtId="164" fontId="21" fillId="0" borderId="0"/>
    <xf numFmtId="164" fontId="21" fillId="0" borderId="0"/>
    <xf numFmtId="165" fontId="21" fillId="0" borderId="0"/>
    <xf numFmtId="164" fontId="30" fillId="0" borderId="0"/>
    <xf numFmtId="165" fontId="30" fillId="0" borderId="0"/>
    <xf numFmtId="164" fontId="21" fillId="0" borderId="0"/>
    <xf numFmtId="164" fontId="30" fillId="0" borderId="0"/>
    <xf numFmtId="0" fontId="21" fillId="0" borderId="0"/>
    <xf numFmtId="164" fontId="30" fillId="0" borderId="0"/>
    <xf numFmtId="165" fontId="30" fillId="0" borderId="0"/>
    <xf numFmtId="164" fontId="34" fillId="0" borderId="0"/>
    <xf numFmtId="164" fontId="21" fillId="0" borderId="0"/>
    <xf numFmtId="0" fontId="34" fillId="0" borderId="0"/>
    <xf numFmtId="164" fontId="21" fillId="0" borderId="0"/>
    <xf numFmtId="0" fontId="21" fillId="0" borderId="0"/>
    <xf numFmtId="164" fontId="34" fillId="0" borderId="0"/>
    <xf numFmtId="164" fontId="34" fillId="0" borderId="0"/>
    <xf numFmtId="0" fontId="34" fillId="0" borderId="0"/>
    <xf numFmtId="0" fontId="34" fillId="0" borderId="0"/>
    <xf numFmtId="164" fontId="30" fillId="0" borderId="0"/>
    <xf numFmtId="164" fontId="30" fillId="0" borderId="0"/>
    <xf numFmtId="168" fontId="30" fillId="0" borderId="0"/>
    <xf numFmtId="164" fontId="34" fillId="0" borderId="0"/>
    <xf numFmtId="164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34" fillId="0" borderId="0"/>
    <xf numFmtId="164" fontId="34" fillId="0" borderId="0"/>
    <xf numFmtId="0" fontId="34" fillId="0" borderId="0"/>
    <xf numFmtId="0" fontId="34" fillId="0" borderId="0"/>
    <xf numFmtId="164" fontId="30" fillId="0" borderId="0"/>
    <xf numFmtId="164" fontId="30" fillId="0" borderId="0"/>
    <xf numFmtId="164" fontId="30" fillId="0" borderId="0"/>
    <xf numFmtId="164" fontId="30" fillId="0" borderId="0"/>
    <xf numFmtId="164" fontId="30" fillId="0" borderId="0"/>
    <xf numFmtId="165" fontId="30" fillId="0" borderId="0"/>
    <xf numFmtId="165" fontId="30" fillId="0" borderId="0"/>
    <xf numFmtId="168" fontId="30" fillId="0" borderId="0"/>
    <xf numFmtId="164" fontId="21" fillId="0" borderId="0"/>
    <xf numFmtId="0" fontId="21" fillId="0" borderId="0"/>
    <xf numFmtId="0" fontId="23" fillId="0" borderId="0"/>
    <xf numFmtId="0" fontId="29" fillId="0" borderId="0"/>
    <xf numFmtId="0" fontId="35" fillId="0" borderId="0"/>
    <xf numFmtId="0" fontId="23" fillId="0" borderId="0"/>
    <xf numFmtId="0" fontId="21" fillId="0" borderId="0"/>
    <xf numFmtId="0" fontId="30" fillId="0" borderId="0"/>
    <xf numFmtId="164" fontId="30" fillId="0" borderId="0"/>
    <xf numFmtId="0" fontId="30" fillId="0" borderId="0"/>
    <xf numFmtId="0" fontId="30" fillId="0" borderId="0"/>
    <xf numFmtId="164" fontId="30" fillId="0" borderId="0"/>
    <xf numFmtId="165" fontId="30" fillId="0" borderId="0"/>
    <xf numFmtId="164" fontId="32" fillId="0" borderId="0"/>
    <xf numFmtId="0" fontId="32" fillId="0" borderId="0"/>
    <xf numFmtId="164" fontId="30" fillId="0" borderId="0"/>
    <xf numFmtId="0" fontId="30" fillId="0" borderId="0"/>
    <xf numFmtId="165" fontId="30" fillId="0" borderId="0"/>
    <xf numFmtId="164" fontId="30" fillId="0" borderId="0"/>
    <xf numFmtId="165" fontId="30" fillId="0" borderId="0"/>
    <xf numFmtId="0" fontId="29" fillId="0" borderId="0"/>
    <xf numFmtId="0" fontId="30" fillId="0" borderId="0"/>
    <xf numFmtId="164" fontId="30" fillId="0" borderId="0"/>
    <xf numFmtId="164" fontId="34" fillId="0" borderId="0"/>
    <xf numFmtId="168" fontId="30" fillId="0" borderId="0"/>
    <xf numFmtId="164" fontId="30" fillId="0" borderId="0"/>
    <xf numFmtId="164" fontId="30" fillId="0" borderId="0"/>
    <xf numFmtId="164" fontId="30" fillId="0" borderId="0"/>
    <xf numFmtId="164" fontId="30" fillId="0" borderId="0"/>
    <xf numFmtId="164" fontId="30" fillId="0" borderId="0"/>
    <xf numFmtId="165" fontId="30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8" fontId="21" fillId="0" borderId="0"/>
    <xf numFmtId="164" fontId="21" fillId="0" borderId="0"/>
    <xf numFmtId="164" fontId="21" fillId="0" borderId="0"/>
    <xf numFmtId="164" fontId="21" fillId="0" borderId="0"/>
    <xf numFmtId="168" fontId="21" fillId="0" borderId="0"/>
    <xf numFmtId="164" fontId="21" fillId="0" borderId="0"/>
    <xf numFmtId="164" fontId="21" fillId="0" borderId="0"/>
    <xf numFmtId="164" fontId="21" fillId="0" borderId="0"/>
    <xf numFmtId="168" fontId="21" fillId="0" borderId="0"/>
    <xf numFmtId="164" fontId="21" fillId="0" borderId="0"/>
    <xf numFmtId="168" fontId="21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165" fontId="30" fillId="0" borderId="0"/>
    <xf numFmtId="164" fontId="34" fillId="0" borderId="0"/>
    <xf numFmtId="164" fontId="34" fillId="0" borderId="0"/>
    <xf numFmtId="0" fontId="30" fillId="0" borderId="0"/>
    <xf numFmtId="164" fontId="30" fillId="0" borderId="0"/>
    <xf numFmtId="164" fontId="34" fillId="0" borderId="0"/>
    <xf numFmtId="164" fontId="34" fillId="0" borderId="0"/>
    <xf numFmtId="164" fontId="34" fillId="0" borderId="0"/>
    <xf numFmtId="164" fontId="30" fillId="0" borderId="0"/>
    <xf numFmtId="165" fontId="30" fillId="0" borderId="0"/>
    <xf numFmtId="164" fontId="30" fillId="0" borderId="0"/>
    <xf numFmtId="164" fontId="34" fillId="0" borderId="0"/>
    <xf numFmtId="164" fontId="34" fillId="0" borderId="0"/>
    <xf numFmtId="164" fontId="34" fillId="0" borderId="0"/>
    <xf numFmtId="164" fontId="21" fillId="0" borderId="0"/>
    <xf numFmtId="164" fontId="21" fillId="0" borderId="0"/>
    <xf numFmtId="164" fontId="21" fillId="0" borderId="0"/>
    <xf numFmtId="164" fontId="30" fillId="0" borderId="0"/>
    <xf numFmtId="164" fontId="30" fillId="0" borderId="0"/>
    <xf numFmtId="164" fontId="21" fillId="0" borderId="0"/>
    <xf numFmtId="164" fontId="34" fillId="0" borderId="0"/>
    <xf numFmtId="164" fontId="30" fillId="0" borderId="0"/>
    <xf numFmtId="165" fontId="30" fillId="0" borderId="0"/>
    <xf numFmtId="164" fontId="21" fillId="0" borderId="0"/>
    <xf numFmtId="164" fontId="21" fillId="0" borderId="0"/>
    <xf numFmtId="164" fontId="23" fillId="0" borderId="0"/>
    <xf numFmtId="164" fontId="21" fillId="0" borderId="0"/>
    <xf numFmtId="169" fontId="30" fillId="0" borderId="0"/>
    <xf numFmtId="164" fontId="21" fillId="0" borderId="0"/>
    <xf numFmtId="164" fontId="21" fillId="0" borderId="0"/>
    <xf numFmtId="165" fontId="21" fillId="0" borderId="0"/>
    <xf numFmtId="0" fontId="36" fillId="0" borderId="0"/>
    <xf numFmtId="164" fontId="21" fillId="0" borderId="0"/>
    <xf numFmtId="164" fontId="21" fillId="0" borderId="0"/>
    <xf numFmtId="164" fontId="21" fillId="0" borderId="0"/>
    <xf numFmtId="164" fontId="30" fillId="0" borderId="0"/>
    <xf numFmtId="165" fontId="30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5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0" fontId="21" fillId="0" borderId="0"/>
    <xf numFmtId="0" fontId="21" fillId="0" borderId="0"/>
    <xf numFmtId="164" fontId="21" fillId="0" borderId="0"/>
    <xf numFmtId="164" fontId="30" fillId="0" borderId="0"/>
    <xf numFmtId="165" fontId="30" fillId="0" borderId="0"/>
    <xf numFmtId="0" fontId="21" fillId="0" borderId="0"/>
    <xf numFmtId="0" fontId="21" fillId="0" borderId="0"/>
    <xf numFmtId="0" fontId="23" fillId="0" borderId="0"/>
    <xf numFmtId="0" fontId="30" fillId="0" borderId="0"/>
    <xf numFmtId="165" fontId="30" fillId="0" borderId="0"/>
    <xf numFmtId="164" fontId="21" fillId="0" borderId="0"/>
    <xf numFmtId="164" fontId="21" fillId="0" borderId="0"/>
    <xf numFmtId="164" fontId="30" fillId="0" borderId="0"/>
    <xf numFmtId="165" fontId="30" fillId="0" borderId="0"/>
    <xf numFmtId="168" fontId="21" fillId="0" borderId="0"/>
    <xf numFmtId="0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0" fontId="23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0" fontId="30" fillId="0" borderId="0"/>
    <xf numFmtId="165" fontId="30" fillId="0" borderId="0"/>
    <xf numFmtId="0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0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30" fillId="0" borderId="0"/>
    <xf numFmtId="165" fontId="30" fillId="0" borderId="0"/>
    <xf numFmtId="164" fontId="21" fillId="5" borderId="11" applyNumberFormat="0" applyFont="0" applyAlignment="0" applyProtection="0"/>
    <xf numFmtId="164" fontId="21" fillId="5" borderId="11" applyNumberFormat="0" applyFont="0" applyAlignment="0" applyProtection="0"/>
    <xf numFmtId="0" fontId="37" fillId="22" borderId="13">
      <alignment horizontal="center" vertical="center"/>
    </xf>
    <xf numFmtId="0" fontId="37" fillId="23" borderId="14">
      <alignment horizontal="center" vertical="center"/>
    </xf>
    <xf numFmtId="0" fontId="38" fillId="7" borderId="15">
      <alignment horizontal="center" vertical="center"/>
    </xf>
    <xf numFmtId="0" fontId="38" fillId="24" borderId="15">
      <alignment horizontal="center" vertical="center"/>
    </xf>
    <xf numFmtId="0" fontId="30" fillId="25" borderId="15">
      <alignment horizontal="center" vertical="center"/>
    </xf>
    <xf numFmtId="0" fontId="30" fillId="26" borderId="16">
      <alignment horizontal="center" vertical="center"/>
    </xf>
    <xf numFmtId="0" fontId="30" fillId="23" borderId="17">
      <alignment horizontal="left"/>
    </xf>
    <xf numFmtId="164" fontId="39" fillId="27" borderId="18" applyNumberFormat="0" applyAlignment="0" applyProtection="0"/>
    <xf numFmtId="164" fontId="39" fillId="27" borderId="18" applyNumberFormat="0" applyAlignment="0" applyProtection="0"/>
    <xf numFmtId="165" fontId="39" fillId="27" borderId="18" applyNumberFormat="0" applyAlignment="0" applyProtection="0"/>
    <xf numFmtId="164" fontId="40" fillId="13" borderId="19" applyNumberFormat="0" applyAlignment="0" applyProtection="0"/>
    <xf numFmtId="164" fontId="40" fillId="13" borderId="19" applyNumberFormat="0" applyAlignment="0" applyProtection="0"/>
    <xf numFmtId="165" fontId="40" fillId="13" borderId="19" applyNumberFormat="0" applyAlignment="0" applyProtection="0"/>
    <xf numFmtId="164" fontId="41" fillId="0" borderId="20" applyNumberFormat="0" applyFill="0" applyAlignment="0" applyProtection="0"/>
    <xf numFmtId="164" fontId="41" fillId="0" borderId="20" applyNumberFormat="0" applyFill="0" applyAlignment="0" applyProtection="0"/>
    <xf numFmtId="165" fontId="41" fillId="0" borderId="20" applyNumberFormat="0" applyFill="0" applyAlignment="0" applyProtection="0"/>
    <xf numFmtId="164" fontId="28" fillId="28" borderId="0" applyNumberFormat="0" applyBorder="0" applyAlignment="0" applyProtection="0"/>
    <xf numFmtId="165" fontId="28" fillId="28" borderId="0" applyNumberFormat="0" applyBorder="0" applyAlignment="0" applyProtection="0"/>
    <xf numFmtId="164" fontId="28" fillId="29" borderId="0" applyNumberFormat="0" applyBorder="0" applyAlignment="0" applyProtection="0"/>
    <xf numFmtId="165" fontId="28" fillId="29" borderId="0" applyNumberFormat="0" applyBorder="0" applyAlignment="0" applyProtection="0"/>
    <xf numFmtId="164" fontId="28" fillId="30" borderId="0" applyNumberFormat="0" applyBorder="0" applyAlignment="0" applyProtection="0"/>
    <xf numFmtId="165" fontId="28" fillId="30" borderId="0" applyNumberFormat="0" applyBorder="0" applyAlignment="0" applyProtection="0"/>
    <xf numFmtId="164" fontId="28" fillId="19" borderId="0" applyNumberFormat="0" applyBorder="0" applyAlignment="0" applyProtection="0"/>
    <xf numFmtId="165" fontId="28" fillId="19" borderId="0" applyNumberFormat="0" applyBorder="0" applyAlignment="0" applyProtection="0"/>
    <xf numFmtId="164" fontId="28" fillId="20" borderId="0" applyNumberFormat="0" applyBorder="0" applyAlignment="0" applyProtection="0"/>
    <xf numFmtId="165" fontId="28" fillId="20" borderId="0" applyNumberFormat="0" applyBorder="0" applyAlignment="0" applyProtection="0"/>
    <xf numFmtId="164" fontId="28" fillId="31" borderId="0" applyNumberFormat="0" applyBorder="0" applyAlignment="0" applyProtection="0"/>
    <xf numFmtId="165" fontId="28" fillId="31" borderId="0" applyNumberFormat="0" applyBorder="0" applyAlignment="0" applyProtection="0"/>
    <xf numFmtId="164" fontId="42" fillId="10" borderId="0" applyNumberFormat="0" applyBorder="0" applyAlignment="0" applyProtection="0"/>
    <xf numFmtId="165" fontId="42" fillId="10" borderId="0" applyNumberFormat="0" applyBorder="0" applyAlignment="0" applyProtection="0"/>
    <xf numFmtId="164" fontId="43" fillId="27" borderId="19" applyNumberFormat="0" applyAlignment="0" applyProtection="0"/>
    <xf numFmtId="164" fontId="43" fillId="27" borderId="19" applyNumberFormat="0" applyAlignment="0" applyProtection="0"/>
    <xf numFmtId="165" fontId="43" fillId="27" borderId="19" applyNumberFormat="0" applyAlignment="0" applyProtection="0"/>
    <xf numFmtId="164" fontId="44" fillId="32" borderId="21" applyNumberFormat="0" applyAlignment="0" applyProtection="0"/>
    <xf numFmtId="165" fontId="44" fillId="32" borderId="21" applyNumberFormat="0" applyAlignment="0" applyProtection="0"/>
    <xf numFmtId="164" fontId="45" fillId="0" borderId="22" applyNumberFormat="0" applyFill="0" applyAlignment="0" applyProtection="0"/>
    <xf numFmtId="165" fontId="45" fillId="0" borderId="22" applyNumberFormat="0" applyFill="0" applyAlignment="0" applyProtection="0"/>
    <xf numFmtId="164" fontId="46" fillId="9" borderId="0" applyNumberFormat="0" applyBorder="0" applyAlignment="0" applyProtection="0"/>
    <xf numFmtId="165" fontId="46" fillId="9" borderId="0" applyNumberFormat="0" applyBorder="0" applyAlignment="0" applyProtection="0"/>
    <xf numFmtId="164" fontId="33" fillId="0" borderId="0" applyNumberFormat="0" applyFill="0" applyBorder="0" applyAlignment="0" applyProtection="0"/>
    <xf numFmtId="164" fontId="47" fillId="0" borderId="23" applyNumberFormat="0" applyFill="0" applyAlignment="0" applyProtection="0"/>
    <xf numFmtId="165" fontId="47" fillId="0" borderId="23" applyNumberFormat="0" applyFill="0" applyAlignment="0" applyProtection="0"/>
    <xf numFmtId="164" fontId="48" fillId="0" borderId="24" applyNumberFormat="0" applyFill="0" applyAlignment="0" applyProtection="0"/>
    <xf numFmtId="165" fontId="48" fillId="0" borderId="24" applyNumberFormat="0" applyFill="0" applyAlignment="0" applyProtection="0"/>
    <xf numFmtId="164" fontId="49" fillId="0" borderId="25" applyNumberFormat="0" applyFill="0" applyAlignment="0" applyProtection="0"/>
    <xf numFmtId="165" fontId="49" fillId="0" borderId="25" applyNumberFormat="0" applyFill="0" applyAlignment="0" applyProtection="0"/>
    <xf numFmtId="164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4" fontId="50" fillId="33" borderId="0" applyNumberFormat="0" applyBorder="0" applyAlignment="0" applyProtection="0"/>
    <xf numFmtId="165" fontId="50" fillId="33" borderId="0" applyNumberFormat="0" applyBorder="0" applyAlignment="0" applyProtection="0"/>
    <xf numFmtId="164" fontId="30" fillId="34" borderId="26" applyNumberFormat="0" applyFont="0" applyAlignment="0" applyProtection="0"/>
    <xf numFmtId="164" fontId="30" fillId="34" borderId="26" applyNumberFormat="0" applyFont="0" applyAlignment="0" applyProtection="0"/>
    <xf numFmtId="165" fontId="30" fillId="34" borderId="26" applyNumberFormat="0" applyFont="0" applyAlignment="0" applyProtection="0"/>
    <xf numFmtId="164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 readingOrder="1"/>
    </xf>
    <xf numFmtId="0" fontId="4" fillId="0" borderId="0" xfId="0" applyFont="1" applyBorder="1" applyAlignment="1">
      <alignment horizontal="center" readingOrder="1"/>
    </xf>
    <xf numFmtId="0" fontId="9" fillId="0" borderId="0" xfId="0" applyFont="1" applyBorder="1" applyAlignment="1"/>
    <xf numFmtId="0" fontId="4" fillId="0" borderId="0" xfId="0" applyFont="1" applyBorder="1" applyAlignment="1">
      <alignment readingOrder="1"/>
    </xf>
    <xf numFmtId="0" fontId="12" fillId="0" borderId="0" xfId="0" quotePrefix="1" applyFont="1" applyBorder="1" applyAlignment="1">
      <alignment readingOrder="2"/>
    </xf>
    <xf numFmtId="0" fontId="12" fillId="0" borderId="0" xfId="0" applyFont="1" applyBorder="1" applyAlignment="1">
      <alignment readingOrder="2"/>
    </xf>
    <xf numFmtId="0" fontId="5" fillId="0" borderId="0" xfId="0" applyFont="1" applyBorder="1" applyAlignment="1">
      <alignment horizontal="left" readingOrder="1"/>
    </xf>
    <xf numFmtId="0" fontId="10" fillId="0" borderId="0" xfId="0" applyFont="1" applyBorder="1" applyAlignment="1">
      <alignment readingOrder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1" fillId="0" borderId="0" xfId="0" applyFont="1" applyBorder="1" applyAlignment="1">
      <alignment horizontal="center" readingOrder="1"/>
    </xf>
    <xf numFmtId="0" fontId="14" fillId="0" borderId="0" xfId="0" applyFont="1" applyBorder="1" applyAlignment="1"/>
    <xf numFmtId="0" fontId="14" fillId="0" borderId="0" xfId="0" quotePrefix="1" applyFont="1" applyBorder="1" applyAlignment="1">
      <alignment horizontal="left"/>
    </xf>
    <xf numFmtId="0" fontId="14" fillId="0" borderId="0" xfId="0" quotePrefix="1" applyFont="1" applyBorder="1" applyAlignment="1"/>
    <xf numFmtId="0" fontId="11" fillId="0" borderId="0" xfId="0" applyFont="1" applyBorder="1" applyAlignment="1">
      <alignment horizontal="left" readingOrder="1"/>
    </xf>
    <xf numFmtId="0" fontId="15" fillId="0" borderId="0" xfId="0" quotePrefix="1" applyFont="1" applyBorder="1" applyAlignment="1">
      <alignment readingOrder="2"/>
    </xf>
    <xf numFmtId="0" fontId="15" fillId="0" borderId="0" xfId="0" applyFont="1" applyBorder="1" applyAlignment="1">
      <alignment readingOrder="2"/>
    </xf>
    <xf numFmtId="0" fontId="16" fillId="0" borderId="0" xfId="0" quotePrefix="1" applyFont="1" applyBorder="1" applyAlignment="1">
      <alignment readingOrder="2"/>
    </xf>
    <xf numFmtId="0" fontId="17" fillId="0" borderId="0" xfId="0" quotePrefix="1" applyFont="1" applyBorder="1" applyAlignment="1">
      <alignment readingOrder="1"/>
    </xf>
    <xf numFmtId="0" fontId="10" fillId="0" borderId="10" xfId="0" applyFont="1" applyBorder="1" applyAlignment="1">
      <alignment horizontal="left" readingOrder="1"/>
    </xf>
    <xf numFmtId="0" fontId="0" fillId="0" borderId="10" xfId="0" applyBorder="1"/>
    <xf numFmtId="0" fontId="19" fillId="3" borderId="0" xfId="0" applyFont="1" applyFill="1"/>
    <xf numFmtId="0" fontId="23" fillId="0" borderId="0" xfId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3" fillId="0" borderId="0" xfId="1"/>
    <xf numFmtId="0" fontId="25" fillId="6" borderId="12" xfId="1" applyFont="1" applyFill="1" applyBorder="1" applyAlignment="1">
      <alignment horizontal="center" vertical="center"/>
    </xf>
    <xf numFmtId="0" fontId="24" fillId="7" borderId="12" xfId="1" quotePrefix="1" applyFont="1" applyFill="1" applyBorder="1" applyAlignment="1">
      <alignment horizontal="center" vertical="center"/>
    </xf>
    <xf numFmtId="0" fontId="26" fillId="7" borderId="12" xfId="1" applyFont="1" applyFill="1" applyBorder="1" applyAlignment="1">
      <alignment horizontal="center" vertical="center"/>
    </xf>
    <xf numFmtId="14" fontId="23" fillId="0" borderId="0" xfId="1" applyNumberFormat="1" applyFill="1"/>
    <xf numFmtId="0" fontId="23" fillId="0" borderId="0" xfId="1" applyFill="1"/>
    <xf numFmtId="0" fontId="24" fillId="7" borderId="12" xfId="1" applyFont="1" applyFill="1" applyBorder="1" applyAlignment="1">
      <alignment horizontal="center" vertical="center"/>
    </xf>
    <xf numFmtId="0" fontId="15" fillId="0" borderId="0" xfId="0" quotePrefix="1" applyFont="1" applyBorder="1" applyAlignment="1">
      <alignment horizontal="right" readingOrder="2"/>
    </xf>
    <xf numFmtId="0" fontId="25" fillId="6" borderId="12" xfId="1" quotePrefix="1" applyFont="1" applyFill="1" applyBorder="1" applyAlignment="1">
      <alignment horizontal="center" vertical="center"/>
    </xf>
    <xf numFmtId="14" fontId="0" fillId="0" borderId="0" xfId="0" applyNumberFormat="1"/>
    <xf numFmtId="0" fontId="53" fillId="0" borderId="1" xfId="0" applyFont="1" applyBorder="1" applyAlignment="1">
      <alignment horizontal="center"/>
    </xf>
    <xf numFmtId="0" fontId="18" fillId="0" borderId="0" xfId="0" quotePrefix="1" applyFont="1" applyBorder="1" applyAlignment="1">
      <alignment horizontal="center" readingOrder="1"/>
    </xf>
    <xf numFmtId="0" fontId="18" fillId="0" borderId="0" xfId="0" applyFont="1" applyBorder="1" applyAlignment="1">
      <alignment horizontal="center" readingOrder="1"/>
    </xf>
    <xf numFmtId="0" fontId="11" fillId="0" borderId="0" xfId="0" applyFont="1" applyBorder="1" applyAlignment="1">
      <alignment horizontal="center" readingOrder="1"/>
    </xf>
    <xf numFmtId="0" fontId="2" fillId="0" borderId="0" xfId="0" applyFont="1" applyBorder="1" applyAlignment="1">
      <alignment horizontal="center" readingOrder="1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9" fillId="3" borderId="0" xfId="0" applyFont="1" applyFill="1" applyAlignment="1">
      <alignment horizontal="center"/>
    </xf>
    <xf numFmtId="0" fontId="20" fillId="0" borderId="0" xfId="0" applyFont="1" applyBorder="1" applyAlignment="1">
      <alignment horizontal="center"/>
    </xf>
    <xf numFmtId="0" fontId="15" fillId="0" borderId="0" xfId="0" quotePrefix="1" applyFont="1" applyBorder="1" applyAlignment="1">
      <alignment horizontal="right"/>
    </xf>
    <xf numFmtId="0" fontId="54" fillId="0" borderId="0" xfId="0" applyFont="1" applyBorder="1" applyAlignment="1">
      <alignment horizontal="right" shrinkToFit="1" readingOrder="1"/>
    </xf>
    <xf numFmtId="0" fontId="10" fillId="0" borderId="0" xfId="0" applyFont="1" applyBorder="1" applyAlignment="1">
      <alignment horizontal="center" readingOrder="1"/>
    </xf>
    <xf numFmtId="0" fontId="17" fillId="0" borderId="0" xfId="0" quotePrefix="1" applyFont="1" applyBorder="1" applyAlignment="1">
      <alignment horizontal="left" readingOrder="1"/>
    </xf>
    <xf numFmtId="0" fontId="14" fillId="0" borderId="0" xfId="0" applyFont="1" applyBorder="1" applyAlignment="1">
      <alignment horizontal="left"/>
    </xf>
    <xf numFmtId="0" fontId="54" fillId="0" borderId="0" xfId="0" applyFont="1" applyBorder="1" applyAlignment="1">
      <alignment horizontal="left" shrinkToFit="1" readingOrder="1"/>
    </xf>
    <xf numFmtId="14" fontId="55" fillId="0" borderId="0" xfId="0" applyNumberFormat="1" applyFont="1" applyBorder="1" applyAlignment="1">
      <alignment horizontal="right" readingOrder="1"/>
    </xf>
    <xf numFmtId="0" fontId="55" fillId="0" borderId="0" xfId="0" applyFont="1" applyBorder="1" applyAlignment="1">
      <alignment horizontal="right" readingOrder="1"/>
    </xf>
  </cellXfs>
  <cellStyles count="767">
    <cellStyle name="20% - تمييز1" xfId="2"/>
    <cellStyle name="20% - تمييز1 2" xfId="3"/>
    <cellStyle name="20% - تمييز2" xfId="4"/>
    <cellStyle name="20% - تمييز2 2" xfId="5"/>
    <cellStyle name="20% - تمييز3" xfId="6"/>
    <cellStyle name="20% - تمييز3 2" xfId="7"/>
    <cellStyle name="20% - تمييز4" xfId="8"/>
    <cellStyle name="20% - تمييز4 2" xfId="9"/>
    <cellStyle name="20% - تمييز5" xfId="10"/>
    <cellStyle name="20% - تمييز5 2" xfId="11"/>
    <cellStyle name="20% - تمييز6" xfId="12"/>
    <cellStyle name="20% - تمييز6 2" xfId="13"/>
    <cellStyle name="40% - تمييز1" xfId="14"/>
    <cellStyle name="40% - تمييز1 2" xfId="15"/>
    <cellStyle name="40% - تمييز2" xfId="16"/>
    <cellStyle name="40% - تمييز2 2" xfId="17"/>
    <cellStyle name="40% - تمييز3" xfId="18"/>
    <cellStyle name="40% - تمييز3 2" xfId="19"/>
    <cellStyle name="40% - تمييز4" xfId="20"/>
    <cellStyle name="40% - تمييز4 2" xfId="21"/>
    <cellStyle name="40% - تمييز5" xfId="22"/>
    <cellStyle name="40% - تمييز5 2" xfId="23"/>
    <cellStyle name="40% - تمييز6" xfId="24"/>
    <cellStyle name="40% - تمييز6 2" xfId="25"/>
    <cellStyle name="60% - تمييز1" xfId="26"/>
    <cellStyle name="60% - تمييز1 2" xfId="27"/>
    <cellStyle name="60% - تمييز2" xfId="28"/>
    <cellStyle name="60% - تمييز2 2" xfId="29"/>
    <cellStyle name="60% - تمييز3" xfId="30"/>
    <cellStyle name="60% - تمييز3 2" xfId="31"/>
    <cellStyle name="60% - تمييز4" xfId="32"/>
    <cellStyle name="60% - تمييز4 2" xfId="33"/>
    <cellStyle name="60% - تمييز5" xfId="34"/>
    <cellStyle name="60% - تمييز5 2" xfId="35"/>
    <cellStyle name="60% - تمييز6" xfId="36"/>
    <cellStyle name="60% - تمييز6 2" xfId="37"/>
    <cellStyle name="Bad 2" xfId="38"/>
    <cellStyle name="Comma 2" xfId="39"/>
    <cellStyle name="Comma 2 2" xfId="40"/>
    <cellStyle name="Currency 2" xfId="41"/>
    <cellStyle name="Hyperlink 2" xfId="42"/>
    <cellStyle name="Normal" xfId="0" builtinId="0"/>
    <cellStyle name="Normal 10" xfId="43"/>
    <cellStyle name="Normal 10 10" xfId="44"/>
    <cellStyle name="Normal 10 11" xfId="45"/>
    <cellStyle name="Normal 10 2" xfId="46"/>
    <cellStyle name="Normal 10 2 2" xfId="47"/>
    <cellStyle name="Normal 10 2 2 2" xfId="48"/>
    <cellStyle name="Normal 10 2 3" xfId="49"/>
    <cellStyle name="Normal 10 2 3 2" xfId="50"/>
    <cellStyle name="Normal 10 2 3 3" xfId="51"/>
    <cellStyle name="Normal 10 2 3 4" xfId="52"/>
    <cellStyle name="Normal 10 2 4" xfId="53"/>
    <cellStyle name="Normal 10 3" xfId="54"/>
    <cellStyle name="Normal 10 3 2" xfId="55"/>
    <cellStyle name="Normal 10 3 3" xfId="56"/>
    <cellStyle name="Normal 10 3 4" xfId="57"/>
    <cellStyle name="Normal 10 4" xfId="58"/>
    <cellStyle name="Normal 10 4 2" xfId="59"/>
    <cellStyle name="Normal 10 4 3" xfId="60"/>
    <cellStyle name="Normal 10 4 4" xfId="61"/>
    <cellStyle name="Normal 10 4 5" xfId="62"/>
    <cellStyle name="Normal 10 5" xfId="63"/>
    <cellStyle name="Normal 10 5 2" xfId="64"/>
    <cellStyle name="Normal 10 6" xfId="65"/>
    <cellStyle name="Normal 10 6 2" xfId="66"/>
    <cellStyle name="Normal 10 6 3" xfId="67"/>
    <cellStyle name="Normal 10 7" xfId="68"/>
    <cellStyle name="Normal 10 7 2" xfId="69"/>
    <cellStyle name="Normal 10 8" xfId="70"/>
    <cellStyle name="Normal 10 8 2" xfId="71"/>
    <cellStyle name="Normal 10 9" xfId="72"/>
    <cellStyle name="Normal 10 9 2" xfId="73"/>
    <cellStyle name="Normal 100" xfId="74"/>
    <cellStyle name="Normal 100 2" xfId="75"/>
    <cellStyle name="Normal 101" xfId="76"/>
    <cellStyle name="Normal 101 2" xfId="77"/>
    <cellStyle name="Normal 102" xfId="78"/>
    <cellStyle name="Normal 102 2" xfId="79"/>
    <cellStyle name="Normal 103" xfId="80"/>
    <cellStyle name="Normal 103 2" xfId="81"/>
    <cellStyle name="Normal 104" xfId="82"/>
    <cellStyle name="Normal 104 2" xfId="83"/>
    <cellStyle name="Normal 105" xfId="84"/>
    <cellStyle name="Normal 105 2" xfId="85"/>
    <cellStyle name="Normal 106" xfId="86"/>
    <cellStyle name="Normal 106 2" xfId="87"/>
    <cellStyle name="Normal 107" xfId="88"/>
    <cellStyle name="Normal 107 2" xfId="89"/>
    <cellStyle name="Normal 108" xfId="90"/>
    <cellStyle name="Normal 108 2" xfId="91"/>
    <cellStyle name="Normal 109" xfId="92"/>
    <cellStyle name="Normal 109 2" xfId="93"/>
    <cellStyle name="Normal 11" xfId="94"/>
    <cellStyle name="Normal 11 2" xfId="95"/>
    <cellStyle name="Normal 110" xfId="96"/>
    <cellStyle name="Normal 110 2" xfId="97"/>
    <cellStyle name="Normal 111" xfId="98"/>
    <cellStyle name="Normal 111 2" xfId="99"/>
    <cellStyle name="Normal 112" xfId="100"/>
    <cellStyle name="Normal 112 2" xfId="101"/>
    <cellStyle name="Normal 113" xfId="102"/>
    <cellStyle name="Normal 113 2" xfId="103"/>
    <cellStyle name="Normal 114" xfId="104"/>
    <cellStyle name="Normal 114 2" xfId="105"/>
    <cellStyle name="Normal 115" xfId="106"/>
    <cellStyle name="Normal 115 2" xfId="107"/>
    <cellStyle name="Normal 116" xfId="108"/>
    <cellStyle name="Normal 116 2" xfId="109"/>
    <cellStyle name="Normal 117" xfId="110"/>
    <cellStyle name="Normal 117 2" xfId="111"/>
    <cellStyle name="Normal 118" xfId="112"/>
    <cellStyle name="Normal 118 2" xfId="113"/>
    <cellStyle name="Normal 119" xfId="114"/>
    <cellStyle name="Normal 119 2" xfId="115"/>
    <cellStyle name="Normal 12" xfId="116"/>
    <cellStyle name="Normal 12 2" xfId="117"/>
    <cellStyle name="Normal 120" xfId="118"/>
    <cellStyle name="Normal 120 2" xfId="119"/>
    <cellStyle name="Normal 121" xfId="120"/>
    <cellStyle name="Normal 121 2" xfId="121"/>
    <cellStyle name="Normal 122" xfId="122"/>
    <cellStyle name="Normal 122 2" xfId="123"/>
    <cellStyle name="Normal 123" xfId="124"/>
    <cellStyle name="Normal 123 2" xfId="125"/>
    <cellStyle name="Normal 124" xfId="126"/>
    <cellStyle name="Normal 124 2" xfId="127"/>
    <cellStyle name="Normal 125" xfId="128"/>
    <cellStyle name="Normal 125 2" xfId="129"/>
    <cellStyle name="Normal 126" xfId="130"/>
    <cellStyle name="Normal 126 2" xfId="131"/>
    <cellStyle name="Normal 127" xfId="132"/>
    <cellStyle name="Normal 127 2" xfId="133"/>
    <cellStyle name="Normal 128" xfId="134"/>
    <cellStyle name="Normal 128 2" xfId="135"/>
    <cellStyle name="Normal 129" xfId="136"/>
    <cellStyle name="Normal 129 2" xfId="137"/>
    <cellStyle name="Normal 13" xfId="138"/>
    <cellStyle name="Normal 13 2" xfId="139"/>
    <cellStyle name="Normal 130" xfId="140"/>
    <cellStyle name="Normal 130 2" xfId="141"/>
    <cellStyle name="Normal 131" xfId="142"/>
    <cellStyle name="Normal 131 2" xfId="143"/>
    <cellStyle name="Normal 132" xfId="144"/>
    <cellStyle name="Normal 132 2" xfId="145"/>
    <cellStyle name="Normal 133" xfId="146"/>
    <cellStyle name="Normal 133 2" xfId="147"/>
    <cellStyle name="Normal 134" xfId="148"/>
    <cellStyle name="Normal 134 2" xfId="149"/>
    <cellStyle name="Normal 135" xfId="150"/>
    <cellStyle name="Normal 135 2" xfId="151"/>
    <cellStyle name="Normal 136" xfId="152"/>
    <cellStyle name="Normal 136 2" xfId="153"/>
    <cellStyle name="Normal 137" xfId="154"/>
    <cellStyle name="Normal 137 2" xfId="155"/>
    <cellStyle name="Normal 138" xfId="156"/>
    <cellStyle name="Normal 138 2" xfId="157"/>
    <cellStyle name="Normal 139" xfId="158"/>
    <cellStyle name="Normal 139 2" xfId="159"/>
    <cellStyle name="Normal 14" xfId="160"/>
    <cellStyle name="Normal 14 2" xfId="161"/>
    <cellStyle name="Normal 140" xfId="162"/>
    <cellStyle name="Normal 140 2" xfId="163"/>
    <cellStyle name="Normal 141" xfId="164"/>
    <cellStyle name="Normal 141 2" xfId="165"/>
    <cellStyle name="Normal 142" xfId="166"/>
    <cellStyle name="Normal 142 2" xfId="167"/>
    <cellStyle name="Normal 143" xfId="168"/>
    <cellStyle name="Normal 143 2" xfId="169"/>
    <cellStyle name="Normal 144" xfId="170"/>
    <cellStyle name="Normal 144 2" xfId="171"/>
    <cellStyle name="Normal 145" xfId="172"/>
    <cellStyle name="Normal 145 2" xfId="173"/>
    <cellStyle name="Normal 146" xfId="174"/>
    <cellStyle name="Normal 146 2" xfId="175"/>
    <cellStyle name="Normal 147" xfId="176"/>
    <cellStyle name="Normal 147 2" xfId="177"/>
    <cellStyle name="Normal 148" xfId="178"/>
    <cellStyle name="Normal 148 2" xfId="179"/>
    <cellStyle name="Normal 149" xfId="180"/>
    <cellStyle name="Normal 149 2" xfId="181"/>
    <cellStyle name="Normal 15" xfId="182"/>
    <cellStyle name="Normal 15 2" xfId="183"/>
    <cellStyle name="Normal 150" xfId="184"/>
    <cellStyle name="Normal 150 2" xfId="185"/>
    <cellStyle name="Normal 151" xfId="186"/>
    <cellStyle name="Normal 151 2" xfId="187"/>
    <cellStyle name="Normal 152" xfId="188"/>
    <cellStyle name="Normal 152 2" xfId="189"/>
    <cellStyle name="Normal 153" xfId="190"/>
    <cellStyle name="Normal 153 2" xfId="191"/>
    <cellStyle name="Normal 154" xfId="192"/>
    <cellStyle name="Normal 154 2" xfId="193"/>
    <cellStyle name="Normal 155" xfId="194"/>
    <cellStyle name="Normal 155 2" xfId="195"/>
    <cellStyle name="Normal 156" xfId="196"/>
    <cellStyle name="Normal 156 2" xfId="197"/>
    <cellStyle name="Normal 157" xfId="198"/>
    <cellStyle name="Normal 157 2" xfId="199"/>
    <cellStyle name="Normal 158" xfId="200"/>
    <cellStyle name="Normal 158 2" xfId="201"/>
    <cellStyle name="Normal 159" xfId="202"/>
    <cellStyle name="Normal 159 2" xfId="203"/>
    <cellStyle name="Normal 16" xfId="204"/>
    <cellStyle name="Normal 16 2" xfId="205"/>
    <cellStyle name="Normal 160" xfId="206"/>
    <cellStyle name="Normal 160 2" xfId="207"/>
    <cellStyle name="Normal 161" xfId="208"/>
    <cellStyle name="Normal 161 2" xfId="209"/>
    <cellStyle name="Normal 162" xfId="210"/>
    <cellStyle name="Normal 162 2" xfId="211"/>
    <cellStyle name="Normal 163" xfId="212"/>
    <cellStyle name="Normal 163 2" xfId="213"/>
    <cellStyle name="Normal 164" xfId="214"/>
    <cellStyle name="Normal 164 2" xfId="215"/>
    <cellStyle name="Normal 165" xfId="216"/>
    <cellStyle name="Normal 165 2" xfId="217"/>
    <cellStyle name="Normal 166" xfId="218"/>
    <cellStyle name="Normal 166 2" xfId="219"/>
    <cellStyle name="Normal 167" xfId="220"/>
    <cellStyle name="Normal 167 2" xfId="221"/>
    <cellStyle name="Normal 168" xfId="222"/>
    <cellStyle name="Normal 168 2" xfId="223"/>
    <cellStyle name="Normal 169" xfId="224"/>
    <cellStyle name="Normal 169 2" xfId="225"/>
    <cellStyle name="Normal 17" xfId="226"/>
    <cellStyle name="Normal 17 2" xfId="227"/>
    <cellStyle name="Normal 170" xfId="228"/>
    <cellStyle name="Normal 170 2" xfId="229"/>
    <cellStyle name="Normal 171" xfId="230"/>
    <cellStyle name="Normal 171 2" xfId="231"/>
    <cellStyle name="Normal 172" xfId="232"/>
    <cellStyle name="Normal 172 2" xfId="233"/>
    <cellStyle name="Normal 173" xfId="234"/>
    <cellStyle name="Normal 173 2" xfId="235"/>
    <cellStyle name="Normal 174" xfId="236"/>
    <cellStyle name="Normal 174 2" xfId="237"/>
    <cellStyle name="Normal 175" xfId="238"/>
    <cellStyle name="Normal 175 2" xfId="239"/>
    <cellStyle name="Normal 175 2 2" xfId="240"/>
    <cellStyle name="Normal 175 2 2 2" xfId="241"/>
    <cellStyle name="Normal 175 2 2 2 2" xfId="242"/>
    <cellStyle name="Normal 175 2 2 3" xfId="243"/>
    <cellStyle name="Normal 175 2 3" xfId="244"/>
    <cellStyle name="Normal 175 3" xfId="245"/>
    <cellStyle name="Normal 175 3 2" xfId="246"/>
    <cellStyle name="Normal 175 3 2 2" xfId="247"/>
    <cellStyle name="Normal 175 3 3" xfId="248"/>
    <cellStyle name="Normal 175 3 3 2" xfId="249"/>
    <cellStyle name="Normal 175 3 4" xfId="250"/>
    <cellStyle name="Normal 175 4" xfId="251"/>
    <cellStyle name="Normal 175 4 2" xfId="252"/>
    <cellStyle name="Normal 175 4 2 2" xfId="253"/>
    <cellStyle name="Normal 175 4 3" xfId="254"/>
    <cellStyle name="Normal 175 5" xfId="255"/>
    <cellStyle name="Normal 175 5 2" xfId="256"/>
    <cellStyle name="Normal 175 6" xfId="257"/>
    <cellStyle name="Normal 175 6 2" xfId="258"/>
    <cellStyle name="Normal 175 7" xfId="259"/>
    <cellStyle name="Normal 175 7 2" xfId="260"/>
    <cellStyle name="Normal 175 8" xfId="261"/>
    <cellStyle name="Normal 176" xfId="262"/>
    <cellStyle name="Normal 176 2" xfId="263"/>
    <cellStyle name="Normal 176 2 2" xfId="264"/>
    <cellStyle name="Normal 176 2 3" xfId="265"/>
    <cellStyle name="Normal 176 3" xfId="266"/>
    <cellStyle name="Normal 176 4" xfId="267"/>
    <cellStyle name="Normal 177" xfId="268"/>
    <cellStyle name="Normal 177 2" xfId="269"/>
    <cellStyle name="Normal 177 2 2" xfId="270"/>
    <cellStyle name="Normal 177 2 3" xfId="271"/>
    <cellStyle name="Normal 177 3" xfId="272"/>
    <cellStyle name="Normal 177 3 2" xfId="273"/>
    <cellStyle name="Normal 177 4" xfId="274"/>
    <cellStyle name="Normal 177 4 2" xfId="275"/>
    <cellStyle name="Normal 177 4 2 2" xfId="276"/>
    <cellStyle name="Normal 177 4 3" xfId="277"/>
    <cellStyle name="Normal 177 4 3 2" xfId="278"/>
    <cellStyle name="Normal 177 4 4" xfId="279"/>
    <cellStyle name="Normal 177 4 5" xfId="280"/>
    <cellStyle name="Normal 177 5" xfId="281"/>
    <cellStyle name="Normal 177 5 2" xfId="282"/>
    <cellStyle name="Normal 177 6" xfId="283"/>
    <cellStyle name="Normal 177 6 2" xfId="284"/>
    <cellStyle name="Normal 177 7" xfId="285"/>
    <cellStyle name="Normal 178" xfId="286"/>
    <cellStyle name="Normal 178 2" xfId="287"/>
    <cellStyle name="Normal 179" xfId="288"/>
    <cellStyle name="Normal 179 2" xfId="289"/>
    <cellStyle name="Normal 179 2 2" xfId="290"/>
    <cellStyle name="Normal 179 2 2 2" xfId="291"/>
    <cellStyle name="Normal 179 2 2 2 2" xfId="292"/>
    <cellStyle name="Normal 179 2 2 2 2 2" xfId="293"/>
    <cellStyle name="Normal 179 2 2 2 3" xfId="294"/>
    <cellStyle name="Normal 179 2 2 3" xfId="295"/>
    <cellStyle name="Normal 179 2 2 3 2" xfId="296"/>
    <cellStyle name="Normal 179 2 2 4" xfId="297"/>
    <cellStyle name="Normal 179 2 2 5" xfId="298"/>
    <cellStyle name="Normal 179 2 3" xfId="299"/>
    <cellStyle name="Normal 179 2 3 2" xfId="300"/>
    <cellStyle name="Normal 179 2 4" xfId="301"/>
    <cellStyle name="Normal 179 3" xfId="302"/>
    <cellStyle name="Normal 179 3 2" xfId="303"/>
    <cellStyle name="Normal 179 4" xfId="304"/>
    <cellStyle name="Normal 179 4 2" xfId="305"/>
    <cellStyle name="Normal 179 5" xfId="306"/>
    <cellStyle name="Normal 179 6" xfId="307"/>
    <cellStyle name="Normal 18" xfId="308"/>
    <cellStyle name="Normal 18 2" xfId="309"/>
    <cellStyle name="Normal 18 4" xfId="1"/>
    <cellStyle name="Normal 180" xfId="310"/>
    <cellStyle name="Normal 180 2" xfId="311"/>
    <cellStyle name="Normal 180 2 2" xfId="312"/>
    <cellStyle name="Normal 180 2 3" xfId="313"/>
    <cellStyle name="Normal 180 3" xfId="314"/>
    <cellStyle name="Normal 180 4" xfId="315"/>
    <cellStyle name="Normal 181" xfId="316"/>
    <cellStyle name="Normal 181 2" xfId="317"/>
    <cellStyle name="Normal 181 3" xfId="318"/>
    <cellStyle name="Normal 182" xfId="319"/>
    <cellStyle name="Normal 182 2" xfId="320"/>
    <cellStyle name="Normal 182 2 2" xfId="321"/>
    <cellStyle name="Normal 182 2 2 2" xfId="322"/>
    <cellStyle name="Normal 182 2 2 2 2" xfId="323"/>
    <cellStyle name="Normal 182 2 2 3" xfId="324"/>
    <cellStyle name="Normal 182 2 3" xfId="325"/>
    <cellStyle name="Normal 182 2 3 2" xfId="326"/>
    <cellStyle name="Normal 182 2 3 3" xfId="327"/>
    <cellStyle name="Normal 182 2 4" xfId="328"/>
    <cellStyle name="Normal 182 2 4 2" xfId="329"/>
    <cellStyle name="Normal 182 2 5" xfId="330"/>
    <cellStyle name="Normal 182 2 5 2" xfId="331"/>
    <cellStyle name="Normal 182 2 6" xfId="332"/>
    <cellStyle name="Normal 182 2 6 2" xfId="333"/>
    <cellStyle name="Normal 182 2 7" xfId="334"/>
    <cellStyle name="Normal 182 2 7 2" xfId="335"/>
    <cellStyle name="Normal 182 2 8" xfId="336"/>
    <cellStyle name="Normal 182 3" xfId="337"/>
    <cellStyle name="Normal 182 3 2" xfId="338"/>
    <cellStyle name="Normal 182 4" xfId="339"/>
    <cellStyle name="Normal 183" xfId="340"/>
    <cellStyle name="Normal 183 2" xfId="341"/>
    <cellStyle name="Normal 183 2 2" xfId="342"/>
    <cellStyle name="Normal 183 2 2 2" xfId="343"/>
    <cellStyle name="Normal 183 2 3" xfId="344"/>
    <cellStyle name="Normal 183 3" xfId="345"/>
    <cellStyle name="Normal 184" xfId="346"/>
    <cellStyle name="Normal 184 2" xfId="347"/>
    <cellStyle name="Normal 184 3" xfId="348"/>
    <cellStyle name="Normal 184 4" xfId="349"/>
    <cellStyle name="Normal 185" xfId="350"/>
    <cellStyle name="Normal 185 2" xfId="351"/>
    <cellStyle name="Normal 186" xfId="352"/>
    <cellStyle name="Normal 186 2" xfId="353"/>
    <cellStyle name="Normal 186 3" xfId="354"/>
    <cellStyle name="Normal 187" xfId="355"/>
    <cellStyle name="Normal 187 2" xfId="356"/>
    <cellStyle name="Normal 187 3" xfId="357"/>
    <cellStyle name="Normal 188" xfId="358"/>
    <cellStyle name="Normal 188 2" xfId="359"/>
    <cellStyle name="Normal 189" xfId="360"/>
    <cellStyle name="Normal 189 2" xfId="361"/>
    <cellStyle name="Normal 189 3" xfId="362"/>
    <cellStyle name="Normal 19" xfId="363"/>
    <cellStyle name="Normal 19 2" xfId="364"/>
    <cellStyle name="Normal 190" xfId="365"/>
    <cellStyle name="Normal 190 2" xfId="366"/>
    <cellStyle name="Normal 190 3" xfId="367"/>
    <cellStyle name="Normal 191" xfId="368"/>
    <cellStyle name="Normal 191 2" xfId="369"/>
    <cellStyle name="Normal 192" xfId="370"/>
    <cellStyle name="Normal 192 2" xfId="371"/>
    <cellStyle name="Normal 192 2 2" xfId="372"/>
    <cellStyle name="Normal 192 3" xfId="373"/>
    <cellStyle name="Normal 193" xfId="374"/>
    <cellStyle name="Normal 193 2" xfId="375"/>
    <cellStyle name="Normal 193 3" xfId="376"/>
    <cellStyle name="Normal 194" xfId="377"/>
    <cellStyle name="Normal 194 2" xfId="378"/>
    <cellStyle name="Normal 194 2 2" xfId="379"/>
    <cellStyle name="Normal 194 3" xfId="380"/>
    <cellStyle name="Normal 195" xfId="381"/>
    <cellStyle name="Normal 195 2" xfId="382"/>
    <cellStyle name="Normal 196" xfId="383"/>
    <cellStyle name="Normal 196 2" xfId="384"/>
    <cellStyle name="Normal 196 2 2" xfId="385"/>
    <cellStyle name="Normal 196 2 2 2" xfId="386"/>
    <cellStyle name="Normal 196 2 2 2 2" xfId="387"/>
    <cellStyle name="Normal 196 2 2 2 2 2" xfId="388"/>
    <cellStyle name="Normal 196 2 2 2 3" xfId="389"/>
    <cellStyle name="Normal 196 2 2 2 3 2" xfId="390"/>
    <cellStyle name="Normal 196 2 2 2 3 2 2" xfId="391"/>
    <cellStyle name="Normal 196 2 2 2 3 2 2 2" xfId="392"/>
    <cellStyle name="Normal 196 2 2 2 3 2 2 2 2" xfId="393"/>
    <cellStyle name="Normal 196 2 2 2 3 2 3" xfId="394"/>
    <cellStyle name="Normal 196 2 2 2 3 2 3 2" xfId="395"/>
    <cellStyle name="Normal 196 2 2 2 3 2 4" xfId="396"/>
    <cellStyle name="Normal 196 2 2 2 3 3" xfId="397"/>
    <cellStyle name="Normal 196 2 2 2 4" xfId="398"/>
    <cellStyle name="Normal 196 2 2 3" xfId="399"/>
    <cellStyle name="Normal 196 2 2 3 2" xfId="400"/>
    <cellStyle name="Normal 196 2 2 3 2 2" xfId="401"/>
    <cellStyle name="Normal 196 2 2 4" xfId="402"/>
    <cellStyle name="Normal 196 2 3" xfId="403"/>
    <cellStyle name="Normal 196 3" xfId="404"/>
    <cellStyle name="Normal 196 3 2" xfId="405"/>
    <cellStyle name="Normal 196 3 2 2" xfId="406"/>
    <cellStyle name="Normal 196 3 2 2 2" xfId="407"/>
    <cellStyle name="Normal 196 3 2 3" xfId="408"/>
    <cellStyle name="Normal 196 3 3" xfId="409"/>
    <cellStyle name="Normal 196 4" xfId="410"/>
    <cellStyle name="Normal 197" xfId="411"/>
    <cellStyle name="Normal 197 2" xfId="412"/>
    <cellStyle name="Normal 197 2 2" xfId="413"/>
    <cellStyle name="Normal 197 3" xfId="414"/>
    <cellStyle name="Normal 198" xfId="415"/>
    <cellStyle name="Normal 198 2" xfId="416"/>
    <cellStyle name="Normal 198 2 2" xfId="417"/>
    <cellStyle name="Normal 198 3" xfId="418"/>
    <cellStyle name="Normal 198 3 2" xfId="419"/>
    <cellStyle name="Normal 198 3 2 2" xfId="420"/>
    <cellStyle name="Normal 198 3 3" xfId="421"/>
    <cellStyle name="Normal 198 4" xfId="422"/>
    <cellStyle name="Normal 199" xfId="423"/>
    <cellStyle name="Normal 199 2" xfId="424"/>
    <cellStyle name="Normal 2" xfId="425"/>
    <cellStyle name="Normal 2 10" xfId="426"/>
    <cellStyle name="Normal 2 11" xfId="427"/>
    <cellStyle name="Normal 2 12" xfId="428"/>
    <cellStyle name="Normal 2 13" xfId="429"/>
    <cellStyle name="Normal 2 2" xfId="430"/>
    <cellStyle name="Normal 2 2 2" xfId="431"/>
    <cellStyle name="Normal 2 2 2 2" xfId="432"/>
    <cellStyle name="Normal 2 2 2 2 2" xfId="433"/>
    <cellStyle name="Normal 2 2 3" xfId="434"/>
    <cellStyle name="Normal 2 2 3 2" xfId="435"/>
    <cellStyle name="Normal 2 2 4" xfId="436"/>
    <cellStyle name="Normal 2 2 4 2" xfId="437"/>
    <cellStyle name="Normal 2 2 5" xfId="438"/>
    <cellStyle name="Normal 2 2 5 2" xfId="439"/>
    <cellStyle name="Normal 2 2 6" xfId="440"/>
    <cellStyle name="Normal 2 3" xfId="441"/>
    <cellStyle name="Normal 2 3 2" xfId="442"/>
    <cellStyle name="Normal 2 4" xfId="443"/>
    <cellStyle name="Normal 2 4 2" xfId="444"/>
    <cellStyle name="Normal 2 5" xfId="445"/>
    <cellStyle name="Normal 2 5 2" xfId="446"/>
    <cellStyle name="Normal 2 5 3" xfId="447"/>
    <cellStyle name="Normal 2 6" xfId="448"/>
    <cellStyle name="Normal 2 7" xfId="449"/>
    <cellStyle name="Normal 2 8" xfId="450"/>
    <cellStyle name="Normal 2 9" xfId="451"/>
    <cellStyle name="Normal 20" xfId="452"/>
    <cellStyle name="Normal 20 2" xfId="453"/>
    <cellStyle name="Normal 200" xfId="454"/>
    <cellStyle name="Normal 200 2" xfId="455"/>
    <cellStyle name="Normal 200 2 2" xfId="456"/>
    <cellStyle name="Normal 200 2 2 2" xfId="457"/>
    <cellStyle name="Normal 200 2 2 2 2" xfId="458"/>
    <cellStyle name="Normal 200 2 2 2 2 2" xfId="459"/>
    <cellStyle name="Normal 200 2 2 2 3" xfId="460"/>
    <cellStyle name="Normal 200 2 2 3" xfId="461"/>
    <cellStyle name="Normal 200 2 2 4" xfId="462"/>
    <cellStyle name="Normal 200 2 3" xfId="463"/>
    <cellStyle name="Normal 200 2 3 2" xfId="464"/>
    <cellStyle name="Normal 200 2 4" xfId="465"/>
    <cellStyle name="Normal 200 2 5" xfId="466"/>
    <cellStyle name="Normal 200 3" xfId="467"/>
    <cellStyle name="Normal 200 3 2" xfId="468"/>
    <cellStyle name="Normal 200 4" xfId="469"/>
    <cellStyle name="Normal 200 5" xfId="470"/>
    <cellStyle name="Normal 201" xfId="471"/>
    <cellStyle name="Normal 201 2" xfId="472"/>
    <cellStyle name="Normal 202" xfId="473"/>
    <cellStyle name="Normal 202 2" xfId="474"/>
    <cellStyle name="Normal 203" xfId="475"/>
    <cellStyle name="Normal 203 2" xfId="476"/>
    <cellStyle name="Normal 204" xfId="477"/>
    <cellStyle name="Normal 204 2" xfId="478"/>
    <cellStyle name="Normal 205" xfId="479"/>
    <cellStyle name="Normal 205 2" xfId="480"/>
    <cellStyle name="Normal 206" xfId="481"/>
    <cellStyle name="Normal 206 2" xfId="482"/>
    <cellStyle name="Normal 206 3" xfId="483"/>
    <cellStyle name="Normal 207" xfId="484"/>
    <cellStyle name="Normal 208" xfId="485"/>
    <cellStyle name="Normal 208 2" xfId="486"/>
    <cellStyle name="Normal 209" xfId="487"/>
    <cellStyle name="Normal 21" xfId="488"/>
    <cellStyle name="Normal 21 2" xfId="489"/>
    <cellStyle name="Normal 210" xfId="490"/>
    <cellStyle name="Normal 211" xfId="491"/>
    <cellStyle name="Normal 212" xfId="492"/>
    <cellStyle name="Normal 213" xfId="493"/>
    <cellStyle name="Normal 214" xfId="494"/>
    <cellStyle name="Normal 215" xfId="495"/>
    <cellStyle name="Normal 215 2" xfId="496"/>
    <cellStyle name="Normal 216" xfId="497"/>
    <cellStyle name="Normal 217" xfId="498"/>
    <cellStyle name="Normal 218" xfId="499"/>
    <cellStyle name="Normal 219" xfId="500"/>
    <cellStyle name="Normal 22" xfId="501"/>
    <cellStyle name="Normal 22 2" xfId="502"/>
    <cellStyle name="Normal 220" xfId="503"/>
    <cellStyle name="Normal 221" xfId="504"/>
    <cellStyle name="Normal 222" xfId="505"/>
    <cellStyle name="Normal 223" xfId="506"/>
    <cellStyle name="Normal 224" xfId="507"/>
    <cellStyle name="Normal 225" xfId="508"/>
    <cellStyle name="Normal 226" xfId="509"/>
    <cellStyle name="Normal 227" xfId="510"/>
    <cellStyle name="Normal 227 2" xfId="511"/>
    <cellStyle name="Normal 228" xfId="512"/>
    <cellStyle name="Normal 229" xfId="513"/>
    <cellStyle name="Normal 229 2" xfId="514"/>
    <cellStyle name="Normal 23" xfId="515"/>
    <cellStyle name="Normal 23 2" xfId="516"/>
    <cellStyle name="Normal 230" xfId="517"/>
    <cellStyle name="Normal 230 2" xfId="518"/>
    <cellStyle name="Normal 230 2 13" xfId="519"/>
    <cellStyle name="Normal 230 2 2" xfId="520"/>
    <cellStyle name="Normal 230 3" xfId="521"/>
    <cellStyle name="Normal 230 4" xfId="522"/>
    <cellStyle name="Normal 231" xfId="523"/>
    <cellStyle name="Normal 232" xfId="524"/>
    <cellStyle name="Normal 233" xfId="525"/>
    <cellStyle name="Normal 234" xfId="526"/>
    <cellStyle name="Normal 235" xfId="527"/>
    <cellStyle name="Normal 236" xfId="528"/>
    <cellStyle name="Normal 237" xfId="529"/>
    <cellStyle name="Normal 238" xfId="530"/>
    <cellStyle name="Normal 239" xfId="531"/>
    <cellStyle name="Normal 24" xfId="532"/>
    <cellStyle name="Normal 24 2" xfId="533"/>
    <cellStyle name="Normal 240" xfId="534"/>
    <cellStyle name="Normal 241" xfId="535"/>
    <cellStyle name="Normal 242" xfId="536"/>
    <cellStyle name="Normal 25" xfId="537"/>
    <cellStyle name="Normal 25 2" xfId="538"/>
    <cellStyle name="Normal 256" xfId="539"/>
    <cellStyle name="Normal 257" xfId="540"/>
    <cellStyle name="Normal 26" xfId="541"/>
    <cellStyle name="Normal 26 2" xfId="542"/>
    <cellStyle name="Normal 260" xfId="543"/>
    <cellStyle name="Normal 27" xfId="544"/>
    <cellStyle name="Normal 27 2" xfId="545"/>
    <cellStyle name="Normal 28" xfId="546"/>
    <cellStyle name="Normal 28 2" xfId="547"/>
    <cellStyle name="Normal 29" xfId="548"/>
    <cellStyle name="Normal 29 2" xfId="549"/>
    <cellStyle name="Normal 3" xfId="550"/>
    <cellStyle name="Normal 3 2" xfId="551"/>
    <cellStyle name="Normal 3 2 2" xfId="552"/>
    <cellStyle name="Normal 3 2 2 2" xfId="553"/>
    <cellStyle name="Normal 30" xfId="554"/>
    <cellStyle name="Normal 30 2" xfId="555"/>
    <cellStyle name="Normal 31" xfId="556"/>
    <cellStyle name="Normal 31 2" xfId="557"/>
    <cellStyle name="Normal 32" xfId="558"/>
    <cellStyle name="Normal 32 2" xfId="559"/>
    <cellStyle name="Normal 33" xfId="560"/>
    <cellStyle name="Normal 33 2" xfId="561"/>
    <cellStyle name="Normal 34" xfId="562"/>
    <cellStyle name="Normal 34 2" xfId="563"/>
    <cellStyle name="Normal 35" xfId="564"/>
    <cellStyle name="Normal 35 2" xfId="565"/>
    <cellStyle name="Normal 36" xfId="566"/>
    <cellStyle name="Normal 36 2" xfId="567"/>
    <cellStyle name="Normal 37" xfId="568"/>
    <cellStyle name="Normal 37 2" xfId="569"/>
    <cellStyle name="Normal 38" xfId="570"/>
    <cellStyle name="Normal 38 2" xfId="571"/>
    <cellStyle name="Normal 39" xfId="572"/>
    <cellStyle name="Normal 39 2" xfId="573"/>
    <cellStyle name="Normal 4" xfId="574"/>
    <cellStyle name="Normal 4 2" xfId="575"/>
    <cellStyle name="Normal 40" xfId="576"/>
    <cellStyle name="Normal 40 2" xfId="577"/>
    <cellStyle name="Normal 41" xfId="578"/>
    <cellStyle name="Normal 41 2" xfId="579"/>
    <cellStyle name="Normal 42" xfId="580"/>
    <cellStyle name="Normal 42 2" xfId="581"/>
    <cellStyle name="Normal 43" xfId="582"/>
    <cellStyle name="Normal 43 2" xfId="583"/>
    <cellStyle name="Normal 44" xfId="584"/>
    <cellStyle name="Normal 44 2" xfId="585"/>
    <cellStyle name="Normal 45" xfId="586"/>
    <cellStyle name="Normal 45 2" xfId="587"/>
    <cellStyle name="Normal 46" xfId="588"/>
    <cellStyle name="Normal 46 2" xfId="589"/>
    <cellStyle name="Normal 47" xfId="590"/>
    <cellStyle name="Normal 47 2" xfId="591"/>
    <cellStyle name="Normal 48" xfId="592"/>
    <cellStyle name="Normal 48 2" xfId="593"/>
    <cellStyle name="Normal 49" xfId="594"/>
    <cellStyle name="Normal 49 2" xfId="595"/>
    <cellStyle name="Normal 5" xfId="596"/>
    <cellStyle name="Normal 5 2" xfId="597"/>
    <cellStyle name="Normal 5 3" xfId="598"/>
    <cellStyle name="Normal 50" xfId="599"/>
    <cellStyle name="Normal 50 2" xfId="600"/>
    <cellStyle name="Normal 51" xfId="601"/>
    <cellStyle name="Normal 51 2" xfId="602"/>
    <cellStyle name="Normal 52" xfId="603"/>
    <cellStyle name="Normal 52 2" xfId="604"/>
    <cellStyle name="Normal 53" xfId="605"/>
    <cellStyle name="Normal 53 2" xfId="606"/>
    <cellStyle name="Normal 54" xfId="607"/>
    <cellStyle name="Normal 54 2" xfId="608"/>
    <cellStyle name="Normal 55" xfId="609"/>
    <cellStyle name="Normal 55 2" xfId="610"/>
    <cellStyle name="Normal 56" xfId="611"/>
    <cellStyle name="Normal 56 2" xfId="612"/>
    <cellStyle name="Normal 57" xfId="613"/>
    <cellStyle name="Normal 57 2" xfId="614"/>
    <cellStyle name="Normal 58" xfId="615"/>
    <cellStyle name="Normal 58 2" xfId="616"/>
    <cellStyle name="Normal 59" xfId="617"/>
    <cellStyle name="Normal 59 2" xfId="618"/>
    <cellStyle name="Normal 6" xfId="619"/>
    <cellStyle name="Normal 6 2" xfId="620"/>
    <cellStyle name="Normal 60" xfId="621"/>
    <cellStyle name="Normal 60 2" xfId="622"/>
    <cellStyle name="Normal 61" xfId="623"/>
    <cellStyle name="Normal 61 2" xfId="624"/>
    <cellStyle name="Normal 62" xfId="625"/>
    <cellStyle name="Normal 62 2" xfId="626"/>
    <cellStyle name="Normal 63" xfId="627"/>
    <cellStyle name="Normal 63 2" xfId="628"/>
    <cellStyle name="Normal 64" xfId="629"/>
    <cellStyle name="Normal 64 2" xfId="630"/>
    <cellStyle name="Normal 65" xfId="631"/>
    <cellStyle name="Normal 65 2" xfId="632"/>
    <cellStyle name="Normal 66" xfId="633"/>
    <cellStyle name="Normal 66 2" xfId="634"/>
    <cellStyle name="Normal 67" xfId="635"/>
    <cellStyle name="Normal 67 2" xfId="636"/>
    <cellStyle name="Normal 68" xfId="637"/>
    <cellStyle name="Normal 68 2" xfId="638"/>
    <cellStyle name="Normal 69" xfId="639"/>
    <cellStyle name="Normal 69 2" xfId="640"/>
    <cellStyle name="Normal 7" xfId="641"/>
    <cellStyle name="Normal 7 2" xfId="642"/>
    <cellStyle name="Normal 70" xfId="643"/>
    <cellStyle name="Normal 70 2" xfId="644"/>
    <cellStyle name="Normal 71" xfId="645"/>
    <cellStyle name="Normal 71 2" xfId="646"/>
    <cellStyle name="Normal 72" xfId="647"/>
    <cellStyle name="Normal 72 2" xfId="648"/>
    <cellStyle name="Normal 73" xfId="649"/>
    <cellStyle name="Normal 73 2" xfId="650"/>
    <cellStyle name="Normal 74" xfId="651"/>
    <cellStyle name="Normal 74 2" xfId="652"/>
    <cellStyle name="Normal 75" xfId="653"/>
    <cellStyle name="Normal 75 2" xfId="654"/>
    <cellStyle name="Normal 76" xfId="655"/>
    <cellStyle name="Normal 76 2" xfId="656"/>
    <cellStyle name="Normal 77" xfId="657"/>
    <cellStyle name="Normal 77 2" xfId="658"/>
    <cellStyle name="Normal 78" xfId="659"/>
    <cellStyle name="Normal 78 2" xfId="660"/>
    <cellStyle name="Normal 79" xfId="661"/>
    <cellStyle name="Normal 79 2" xfId="662"/>
    <cellStyle name="Normal 8" xfId="663"/>
    <cellStyle name="Normal 8 2" xfId="664"/>
    <cellStyle name="Normal 80" xfId="665"/>
    <cellStyle name="Normal 80 2" xfId="666"/>
    <cellStyle name="Normal 81" xfId="667"/>
    <cellStyle name="Normal 81 2" xfId="668"/>
    <cellStyle name="Normal 82" xfId="669"/>
    <cellStyle name="Normal 82 2" xfId="670"/>
    <cellStyle name="Normal 83" xfId="671"/>
    <cellStyle name="Normal 83 2" xfId="672"/>
    <cellStyle name="Normal 84" xfId="673"/>
    <cellStyle name="Normal 84 2" xfId="674"/>
    <cellStyle name="Normal 85" xfId="675"/>
    <cellStyle name="Normal 85 2" xfId="676"/>
    <cellStyle name="Normal 86" xfId="677"/>
    <cellStyle name="Normal 86 2" xfId="678"/>
    <cellStyle name="Normal 87" xfId="679"/>
    <cellStyle name="Normal 87 2" xfId="680"/>
    <cellStyle name="Normal 88" xfId="681"/>
    <cellStyle name="Normal 88 2" xfId="682"/>
    <cellStyle name="Normal 89" xfId="683"/>
    <cellStyle name="Normal 89 2" xfId="684"/>
    <cellStyle name="Normal 9" xfId="685"/>
    <cellStyle name="Normal 9 2" xfId="686"/>
    <cellStyle name="Normal 90" xfId="687"/>
    <cellStyle name="Normal 90 2" xfId="688"/>
    <cellStyle name="Normal 91" xfId="689"/>
    <cellStyle name="Normal 91 2" xfId="690"/>
    <cellStyle name="Normal 92" xfId="691"/>
    <cellStyle name="Normal 92 2" xfId="692"/>
    <cellStyle name="Normal 93" xfId="693"/>
    <cellStyle name="Normal 93 2" xfId="694"/>
    <cellStyle name="Normal 94" xfId="695"/>
    <cellStyle name="Normal 94 2" xfId="696"/>
    <cellStyle name="Normal 95" xfId="697"/>
    <cellStyle name="Normal 95 2" xfId="698"/>
    <cellStyle name="Normal 96" xfId="699"/>
    <cellStyle name="Normal 96 2" xfId="700"/>
    <cellStyle name="Normal 97" xfId="701"/>
    <cellStyle name="Normal 97 2" xfId="702"/>
    <cellStyle name="Normal 98" xfId="703"/>
    <cellStyle name="Normal 98 2" xfId="704"/>
    <cellStyle name="Normal 99" xfId="705"/>
    <cellStyle name="Normal 99 2" xfId="706"/>
    <cellStyle name="Note 2" xfId="707"/>
    <cellStyle name="Note 3" xfId="708"/>
    <cellStyle name="Style 1" xfId="709"/>
    <cellStyle name="Style 2" xfId="710"/>
    <cellStyle name="Style 3" xfId="711"/>
    <cellStyle name="Style 4" xfId="712"/>
    <cellStyle name="Style 5" xfId="713"/>
    <cellStyle name="Style 6" xfId="714"/>
    <cellStyle name="Style 7" xfId="715"/>
    <cellStyle name="إخراج" xfId="716"/>
    <cellStyle name="إخراج 2" xfId="717"/>
    <cellStyle name="إخراج 3" xfId="718"/>
    <cellStyle name="إدخال" xfId="719"/>
    <cellStyle name="إدخال 2" xfId="720"/>
    <cellStyle name="إدخال 3" xfId="721"/>
    <cellStyle name="الإجمالي" xfId="722"/>
    <cellStyle name="الإجمالي 2" xfId="723"/>
    <cellStyle name="الإجمالي 3" xfId="724"/>
    <cellStyle name="تمييز1" xfId="725"/>
    <cellStyle name="تمييز1 2" xfId="726"/>
    <cellStyle name="تمييز2" xfId="727"/>
    <cellStyle name="تمييز2 2" xfId="728"/>
    <cellStyle name="تمييز3" xfId="729"/>
    <cellStyle name="تمييز3 2" xfId="730"/>
    <cellStyle name="تمييز4" xfId="731"/>
    <cellStyle name="تمييز4 2" xfId="732"/>
    <cellStyle name="تمييز5" xfId="733"/>
    <cellStyle name="تمييز5 2" xfId="734"/>
    <cellStyle name="تمييز6" xfId="735"/>
    <cellStyle name="تمييز6 2" xfId="736"/>
    <cellStyle name="جيد" xfId="737"/>
    <cellStyle name="جيد 2" xfId="738"/>
    <cellStyle name="حساب" xfId="739"/>
    <cellStyle name="حساب 2" xfId="740"/>
    <cellStyle name="حساب 3" xfId="741"/>
    <cellStyle name="خلية تدقيق" xfId="742"/>
    <cellStyle name="خلية تدقيق 2" xfId="743"/>
    <cellStyle name="خلية مرتبطة" xfId="744"/>
    <cellStyle name="خلية مرتبطة 2" xfId="745"/>
    <cellStyle name="سيئ" xfId="746"/>
    <cellStyle name="سيئ 2" xfId="747"/>
    <cellStyle name="عنوان" xfId="748"/>
    <cellStyle name="عنوان 1" xfId="749"/>
    <cellStyle name="عنوان 1 2" xfId="750"/>
    <cellStyle name="عنوان 2" xfId="751"/>
    <cellStyle name="عنوان 2 2" xfId="752"/>
    <cellStyle name="عنوان 3" xfId="753"/>
    <cellStyle name="عنوان 3 2" xfId="754"/>
    <cellStyle name="عنوان 4" xfId="755"/>
    <cellStyle name="عنوان 4 2" xfId="756"/>
    <cellStyle name="عنوان 5" xfId="757"/>
    <cellStyle name="محايد" xfId="758"/>
    <cellStyle name="محايد 2" xfId="759"/>
    <cellStyle name="ملاحظة" xfId="760"/>
    <cellStyle name="ملاحظة 2" xfId="761"/>
    <cellStyle name="ملاحظة 3" xfId="762"/>
    <cellStyle name="نص تحذير" xfId="763"/>
    <cellStyle name="نص تحذير 2" xfId="764"/>
    <cellStyle name="نص توضيحي" xfId="765"/>
    <cellStyle name="نص توضيحي 2" xfId="766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13</xdr:row>
      <xdr:rowOff>104776</xdr:rowOff>
    </xdr:from>
    <xdr:to>
      <xdr:col>9</xdr:col>
      <xdr:colOff>95250</xdr:colOff>
      <xdr:row>19</xdr:row>
      <xdr:rowOff>1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952500" y="2305051"/>
          <a:ext cx="1095375" cy="1123950"/>
        </a:xfrm>
        <a:prstGeom prst="rect">
          <a:avLst/>
        </a:prstGeom>
        <a:solidFill>
          <a:srgbClr val="FFFFFF"/>
        </a:solidFill>
        <a:ln w="12700">
          <a:solidFill>
            <a:srgbClr val="00B05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PHOTO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HERE</a:t>
          </a:r>
        </a:p>
        <a:p>
          <a:pPr algn="ctr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4</xdr:col>
      <xdr:colOff>85725</xdr:colOff>
      <xdr:row>4</xdr:row>
      <xdr:rowOff>123825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428625" cy="42862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190500</xdr:colOff>
      <xdr:row>0</xdr:row>
      <xdr:rowOff>0</xdr:rowOff>
    </xdr:from>
    <xdr:to>
      <xdr:col>22</xdr:col>
      <xdr:colOff>85725</xdr:colOff>
      <xdr:row>4</xdr:row>
      <xdr:rowOff>123825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57950" y="0"/>
          <a:ext cx="428625" cy="4286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40</xdr:row>
      <xdr:rowOff>533400</xdr:rowOff>
    </xdr:from>
    <xdr:to>
      <xdr:col>4</xdr:col>
      <xdr:colOff>95250</xdr:colOff>
      <xdr:row>44</xdr:row>
      <xdr:rowOff>123825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10800000">
          <a:off x="38100" y="9020175"/>
          <a:ext cx="428625" cy="42862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190500</xdr:colOff>
      <xdr:row>40</xdr:row>
      <xdr:rowOff>561975</xdr:rowOff>
    </xdr:from>
    <xdr:to>
      <xdr:col>22</xdr:col>
      <xdr:colOff>85725</xdr:colOff>
      <xdr:row>44</xdr:row>
      <xdr:rowOff>152400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10800000">
          <a:off x="6457950" y="9048750"/>
          <a:ext cx="428625" cy="428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D45"/>
  <sheetViews>
    <sheetView view="pageBreakPreview" zoomScaleSheetLayoutView="100" workbookViewId="0">
      <selection activeCell="O10" sqref="O10"/>
    </sheetView>
  </sheetViews>
  <sheetFormatPr defaultRowHeight="14.25"/>
  <cols>
    <col min="1" max="1" width="1.875" customWidth="1"/>
    <col min="2" max="2" width="1" customWidth="1"/>
    <col min="3" max="3" width="1.125" customWidth="1"/>
    <col min="4" max="4" width="1" customWidth="1"/>
    <col min="5" max="5" width="4.125" customWidth="1"/>
    <col min="6" max="6" width="3.375" customWidth="1"/>
    <col min="7" max="7" width="4.875" customWidth="1"/>
    <col min="8" max="8" width="3.625" customWidth="1"/>
    <col min="9" max="9" width="6" customWidth="1"/>
    <col min="10" max="10" width="9.5" customWidth="1"/>
    <col min="11" max="11" width="8.125" customWidth="1"/>
    <col min="12" max="14" width="3.875" customWidth="1"/>
    <col min="15" max="15" width="9.625" customWidth="1"/>
    <col min="16" max="16" width="4.625" customWidth="1"/>
    <col min="17" max="17" width="8.25" customWidth="1"/>
    <col min="18" max="18" width="3.375" customWidth="1"/>
    <col min="19" max="19" width="4.125" customWidth="1"/>
    <col min="20" max="20" width="1" customWidth="1"/>
    <col min="21" max="21" width="1.125" customWidth="1"/>
    <col min="22" max="22" width="1" customWidth="1"/>
    <col min="23" max="23" width="1.75" customWidth="1"/>
    <col min="30" max="30" width="10.75" bestFit="1" customWidth="1"/>
  </cols>
  <sheetData>
    <row r="1" spans="2:22" ht="6.75" customHeight="1"/>
    <row r="2" spans="2:22" ht="5.85" customHeight="1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2:22" ht="6.75" customHeight="1">
      <c r="B3" s="47"/>
      <c r="C3" s="48"/>
      <c r="D3" s="47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7"/>
      <c r="U3" s="48"/>
      <c r="V3" s="47"/>
    </row>
    <row r="4" spans="2:22" ht="5.85" customHeight="1">
      <c r="B4" s="47"/>
      <c r="C4" s="48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8"/>
      <c r="V4" s="47"/>
    </row>
    <row r="5" spans="2:22" ht="33.75" customHeight="1" thickBot="1">
      <c r="B5" s="47"/>
      <c r="C5" s="48"/>
      <c r="D5" s="47"/>
      <c r="T5" s="47"/>
      <c r="U5" s="48"/>
      <c r="V5" s="47"/>
    </row>
    <row r="6" spans="2:22" ht="15" thickTop="1">
      <c r="B6" s="47"/>
      <c r="C6" s="48"/>
      <c r="D6" s="47"/>
      <c r="F6" s="1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2"/>
      <c r="T6" s="47"/>
      <c r="U6" s="48"/>
      <c r="V6" s="47"/>
    </row>
    <row r="7" spans="2:22">
      <c r="B7" s="47"/>
      <c r="C7" s="48"/>
      <c r="D7" s="47"/>
      <c r="F7" s="13"/>
      <c r="G7" s="1"/>
      <c r="I7" s="1"/>
      <c r="J7" s="1"/>
      <c r="K7" s="1"/>
      <c r="L7" s="1"/>
      <c r="M7" s="1"/>
      <c r="N7" s="1"/>
      <c r="O7" s="1"/>
      <c r="Q7" s="1"/>
      <c r="R7" s="14"/>
      <c r="T7" s="47"/>
      <c r="U7" s="48"/>
      <c r="V7" s="47"/>
    </row>
    <row r="8" spans="2:22">
      <c r="B8" s="47"/>
      <c r="C8" s="48"/>
      <c r="D8" s="47"/>
      <c r="F8" s="13"/>
      <c r="G8" s="1"/>
      <c r="I8" s="1"/>
      <c r="J8" s="1"/>
      <c r="K8" s="1"/>
      <c r="L8" s="1"/>
      <c r="M8" s="1"/>
      <c r="N8" s="1"/>
      <c r="O8" s="1"/>
      <c r="Q8" s="1"/>
      <c r="R8" s="14"/>
      <c r="T8" s="47"/>
      <c r="U8" s="48"/>
      <c r="V8" s="47"/>
    </row>
    <row r="9" spans="2:22">
      <c r="B9" s="47"/>
      <c r="C9" s="48"/>
      <c r="D9" s="47"/>
      <c r="F9" s="13"/>
      <c r="G9" s="1"/>
      <c r="I9" s="1"/>
      <c r="J9" s="1"/>
      <c r="K9" s="1"/>
      <c r="L9" s="1"/>
      <c r="M9" s="1"/>
      <c r="N9" s="1"/>
      <c r="O9" s="1"/>
      <c r="Q9" s="1"/>
      <c r="R9" s="14"/>
      <c r="T9" s="47"/>
      <c r="U9" s="48"/>
      <c r="V9" s="47"/>
    </row>
    <row r="10" spans="2:22">
      <c r="B10" s="47"/>
      <c r="C10" s="48"/>
      <c r="D10" s="47"/>
      <c r="F10" s="13"/>
      <c r="G10" s="1"/>
      <c r="I10" s="1"/>
      <c r="J10" s="1"/>
      <c r="K10" s="1"/>
      <c r="L10" s="1"/>
      <c r="M10" s="1"/>
      <c r="N10" s="1"/>
      <c r="O10" s="1"/>
      <c r="Q10" s="1"/>
      <c r="R10" s="14"/>
      <c r="T10" s="47"/>
      <c r="U10" s="48"/>
      <c r="V10" s="47"/>
    </row>
    <row r="11" spans="2:22" ht="15.75">
      <c r="B11" s="47"/>
      <c r="C11" s="48"/>
      <c r="D11" s="47"/>
      <c r="F11" s="13"/>
      <c r="G11" s="43"/>
      <c r="H11" s="43"/>
      <c r="I11" s="43"/>
      <c r="J11" s="43"/>
      <c r="K11" s="43"/>
      <c r="L11" s="43"/>
      <c r="M11" s="50"/>
      <c r="N11" s="50"/>
      <c r="O11" s="50"/>
      <c r="P11" s="50"/>
      <c r="Q11" s="50"/>
      <c r="R11" s="14"/>
      <c r="T11" s="47"/>
      <c r="U11" s="48"/>
      <c r="V11" s="47"/>
    </row>
    <row r="12" spans="2:22" ht="15.75">
      <c r="B12" s="47"/>
      <c r="C12" s="48"/>
      <c r="D12" s="47"/>
      <c r="F12" s="13"/>
      <c r="G12" s="43"/>
      <c r="H12" s="43"/>
      <c r="I12" s="43"/>
      <c r="J12" s="43"/>
      <c r="K12" s="43"/>
      <c r="L12" s="43"/>
      <c r="M12" s="50"/>
      <c r="N12" s="50"/>
      <c r="O12" s="50"/>
      <c r="P12" s="50"/>
      <c r="Q12" s="50"/>
      <c r="R12" s="14"/>
      <c r="T12" s="47"/>
      <c r="U12" s="48"/>
      <c r="V12" s="47"/>
    </row>
    <row r="13" spans="2:22">
      <c r="B13" s="47"/>
      <c r="C13" s="48"/>
      <c r="D13" s="47"/>
      <c r="F13" s="13"/>
      <c r="G13" s="43"/>
      <c r="H13" s="43"/>
      <c r="I13" s="44"/>
      <c r="J13" s="44"/>
      <c r="K13" s="44"/>
      <c r="L13" s="44"/>
      <c r="M13" s="1"/>
      <c r="N13" s="1"/>
      <c r="O13" s="1"/>
      <c r="Q13" s="1"/>
      <c r="R13" s="14"/>
      <c r="T13" s="47"/>
      <c r="U13" s="48"/>
      <c r="V13" s="47"/>
    </row>
    <row r="14" spans="2:22">
      <c r="B14" s="47"/>
      <c r="C14" s="48"/>
      <c r="D14" s="47"/>
      <c r="F14" s="13"/>
      <c r="G14" s="2" t="s">
        <v>0</v>
      </c>
      <c r="I14" s="1"/>
      <c r="J14" s="1"/>
      <c r="K14" s="1"/>
      <c r="L14" s="1"/>
      <c r="M14" s="1"/>
      <c r="N14" s="1"/>
      <c r="O14" s="1"/>
      <c r="Q14" s="1"/>
      <c r="R14" s="14"/>
      <c r="T14" s="47"/>
      <c r="U14" s="48"/>
      <c r="V14" s="47"/>
    </row>
    <row r="15" spans="2:22" ht="18.75">
      <c r="B15" s="47"/>
      <c r="C15" s="48"/>
      <c r="D15" s="47"/>
      <c r="F15" s="13"/>
      <c r="G15" s="46" t="s">
        <v>1</v>
      </c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14"/>
      <c r="T15" s="47"/>
      <c r="U15" s="48"/>
      <c r="V15" s="47"/>
    </row>
    <row r="16" spans="2:22" ht="15.75">
      <c r="B16" s="47"/>
      <c r="C16" s="48"/>
      <c r="D16" s="47"/>
      <c r="F16" s="13"/>
      <c r="G16" s="45" t="s">
        <v>24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14"/>
      <c r="T16" s="47"/>
      <c r="U16" s="48"/>
      <c r="V16" s="47"/>
    </row>
    <row r="17" spans="2:30" ht="15.75">
      <c r="B17" s="47"/>
      <c r="C17" s="48"/>
      <c r="D17" s="47"/>
      <c r="F17" s="13"/>
      <c r="G17" s="45" t="s">
        <v>2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14"/>
      <c r="T17" s="47"/>
      <c r="U17" s="48"/>
      <c r="V17" s="47"/>
    </row>
    <row r="18" spans="2:30" ht="15.75">
      <c r="B18" s="47"/>
      <c r="C18" s="48"/>
      <c r="D18" s="47"/>
      <c r="F18" s="13"/>
      <c r="G18" s="45" t="s">
        <v>25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14"/>
      <c r="T18" s="47"/>
      <c r="U18" s="48"/>
      <c r="V18" s="47"/>
      <c r="Y18">
        <f>J29</f>
        <v>9028</v>
      </c>
      <c r="Z18" t="str">
        <f>H23</f>
        <v>MOHAMED ALI</v>
      </c>
      <c r="AA18" t="str">
        <f>L23</f>
        <v>محمد على</v>
      </c>
      <c r="AB18" t="str">
        <f>J31</f>
        <v>INDIA</v>
      </c>
      <c r="AC18" t="str">
        <f>J30</f>
        <v>ASST ELECTRICIAN</v>
      </c>
      <c r="AD18" s="41">
        <f>M26</f>
        <v>41730</v>
      </c>
    </row>
    <row r="19" spans="2:30" ht="15.75">
      <c r="B19" s="47"/>
      <c r="C19" s="48"/>
      <c r="D19" s="47"/>
      <c r="F19" s="13"/>
      <c r="G19" s="45" t="s">
        <v>3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14"/>
      <c r="T19" s="47"/>
      <c r="U19" s="48"/>
      <c r="V19" s="47"/>
    </row>
    <row r="20" spans="2:30" ht="15.75">
      <c r="B20" s="47"/>
      <c r="C20" s="48"/>
      <c r="D20" s="47"/>
      <c r="F20" s="13"/>
      <c r="G20" s="18"/>
      <c r="I20" s="18"/>
      <c r="J20" s="18"/>
      <c r="K20" s="18"/>
      <c r="L20" s="18"/>
      <c r="M20" s="18"/>
      <c r="N20" s="18"/>
      <c r="O20" s="18"/>
      <c r="Q20" s="18"/>
      <c r="R20" s="14"/>
      <c r="T20" s="47"/>
      <c r="U20" s="48"/>
      <c r="V20" s="47"/>
    </row>
    <row r="21" spans="2:30" ht="15">
      <c r="B21" s="47"/>
      <c r="C21" s="48"/>
      <c r="D21" s="47"/>
      <c r="F21" s="13"/>
      <c r="G21" s="3"/>
      <c r="I21" s="3"/>
      <c r="J21" s="3"/>
      <c r="K21" s="3"/>
      <c r="L21" s="3"/>
      <c r="M21" s="3"/>
      <c r="N21" s="3"/>
      <c r="O21" s="3"/>
      <c r="Q21" s="3"/>
      <c r="R21" s="14"/>
      <c r="T21" s="47"/>
      <c r="U21" s="48"/>
      <c r="V21" s="47"/>
    </row>
    <row r="22" spans="2:30" ht="15.75">
      <c r="B22" s="47"/>
      <c r="C22" s="48"/>
      <c r="D22" s="47"/>
      <c r="F22" s="13"/>
      <c r="G22" s="19" t="s">
        <v>14</v>
      </c>
      <c r="I22" s="19"/>
      <c r="J22" s="19"/>
      <c r="K22" s="18"/>
      <c r="L22" s="3"/>
      <c r="M22" s="4"/>
      <c r="N22" s="4"/>
      <c r="O22" s="51" t="s">
        <v>28</v>
      </c>
      <c r="P22" s="51"/>
      <c r="Q22" s="51"/>
      <c r="R22" s="14"/>
      <c r="T22" s="47"/>
      <c r="U22" s="48"/>
      <c r="V22" s="47"/>
    </row>
    <row r="23" spans="2:30" ht="15.75">
      <c r="B23" s="47"/>
      <c r="C23" s="48"/>
      <c r="D23" s="47"/>
      <c r="F23" s="13"/>
      <c r="G23" s="20" t="s">
        <v>18</v>
      </c>
      <c r="H23" s="56" t="str">
        <f>VLOOKUP(J29,'DATA '!A:E,2,0)</f>
        <v>MOHAMED ALI</v>
      </c>
      <c r="I23" s="56"/>
      <c r="J23" s="56"/>
      <c r="K23" s="56"/>
      <c r="L23" s="52" t="str">
        <f>VLOOKUP(J29,'DATA '!A:E,3,0)</f>
        <v>محمد على</v>
      </c>
      <c r="M23" s="52"/>
      <c r="N23" s="52"/>
      <c r="O23" s="52"/>
      <c r="P23" s="52"/>
      <c r="Q23" s="39" t="s">
        <v>37</v>
      </c>
      <c r="R23" s="14"/>
      <c r="T23" s="47"/>
      <c r="U23" s="48"/>
      <c r="V23" s="47"/>
    </row>
    <row r="24" spans="2:30" ht="15.75">
      <c r="B24" s="47"/>
      <c r="C24" s="48"/>
      <c r="D24" s="47"/>
      <c r="F24" s="13"/>
      <c r="G24" s="21" t="s">
        <v>16</v>
      </c>
      <c r="I24" s="21"/>
      <c r="J24" s="21"/>
      <c r="K24" s="22"/>
      <c r="L24" s="3"/>
      <c r="M24" s="6"/>
      <c r="N24" s="6"/>
      <c r="O24" s="7"/>
      <c r="Q24" s="23" t="s">
        <v>26</v>
      </c>
      <c r="R24" s="14"/>
      <c r="T24" s="47"/>
      <c r="U24" s="48"/>
      <c r="V24" s="47"/>
    </row>
    <row r="25" spans="2:30" ht="15.75">
      <c r="B25" s="47"/>
      <c r="C25" s="48"/>
      <c r="D25" s="47"/>
      <c r="F25" s="13"/>
      <c r="G25" s="19" t="s">
        <v>17</v>
      </c>
      <c r="I25" s="19"/>
      <c r="J25" s="19"/>
      <c r="K25" s="19"/>
      <c r="L25" s="3"/>
      <c r="M25" s="7"/>
      <c r="N25" s="7"/>
      <c r="O25" s="7"/>
      <c r="Q25" s="24" t="s">
        <v>6</v>
      </c>
      <c r="R25" s="14"/>
      <c r="T25" s="47"/>
      <c r="U25" s="48"/>
      <c r="V25" s="47"/>
    </row>
    <row r="26" spans="2:30" ht="15.75">
      <c r="B26" s="47"/>
      <c r="C26" s="48"/>
      <c r="D26" s="47"/>
      <c r="F26" s="13"/>
      <c r="G26" s="55" t="s">
        <v>15</v>
      </c>
      <c r="H26" s="55"/>
      <c r="I26" s="55"/>
      <c r="J26" s="55"/>
      <c r="K26" s="55"/>
      <c r="L26" s="5"/>
      <c r="M26" s="57">
        <v>41730</v>
      </c>
      <c r="N26" s="58"/>
      <c r="O26" s="58"/>
      <c r="Q26" s="25" t="s">
        <v>27</v>
      </c>
      <c r="R26" s="14"/>
      <c r="T26" s="47"/>
      <c r="U26" s="48"/>
      <c r="V26" s="47"/>
    </row>
    <row r="27" spans="2:30">
      <c r="B27" s="47"/>
      <c r="C27" s="48"/>
      <c r="D27" s="47"/>
      <c r="F27" s="13"/>
      <c r="G27" s="8" t="s">
        <v>4</v>
      </c>
      <c r="I27" s="1"/>
      <c r="J27" s="1"/>
      <c r="K27" s="1"/>
      <c r="L27" s="1"/>
      <c r="M27" s="1"/>
      <c r="N27" s="1"/>
      <c r="O27" s="1"/>
      <c r="Q27" s="1"/>
      <c r="R27" s="14"/>
      <c r="T27" s="47"/>
      <c r="U27" s="48"/>
      <c r="V27" s="47"/>
    </row>
    <row r="28" spans="2:30" ht="15">
      <c r="B28" s="47"/>
      <c r="C28" s="48"/>
      <c r="D28" s="47"/>
      <c r="F28" s="13"/>
      <c r="G28" s="8" t="s">
        <v>5</v>
      </c>
      <c r="I28" s="1"/>
      <c r="J28" s="1"/>
      <c r="K28" s="1"/>
      <c r="L28" s="1"/>
      <c r="M28" s="1"/>
      <c r="N28" s="1"/>
      <c r="O28" s="1"/>
      <c r="Q28" s="1"/>
      <c r="R28" s="14"/>
      <c r="T28" s="47"/>
      <c r="U28" s="48"/>
      <c r="V28" s="47"/>
    </row>
    <row r="29" spans="2:30" ht="20.25" customHeight="1">
      <c r="B29" s="47"/>
      <c r="C29" s="48"/>
      <c r="D29" s="47"/>
      <c r="F29" s="13"/>
      <c r="G29" s="54" t="s">
        <v>8</v>
      </c>
      <c r="H29" s="54"/>
      <c r="I29" s="54"/>
      <c r="J29" s="42">
        <v>9028</v>
      </c>
      <c r="K29" s="42"/>
      <c r="L29" s="42"/>
      <c r="M29" s="42"/>
      <c r="N29" s="42"/>
      <c r="O29" s="42"/>
      <c r="Q29" s="26" t="s">
        <v>7</v>
      </c>
      <c r="R29" s="14"/>
      <c r="T29" s="47"/>
      <c r="U29" s="48"/>
      <c r="V29" s="47"/>
    </row>
    <row r="30" spans="2:30" ht="20.25" customHeight="1">
      <c r="B30" s="47"/>
      <c r="C30" s="48"/>
      <c r="D30" s="47"/>
      <c r="F30" s="13"/>
      <c r="G30" s="54" t="s">
        <v>9</v>
      </c>
      <c r="H30" s="54"/>
      <c r="I30" s="54"/>
      <c r="J30" s="42" t="str">
        <f>VLOOKUP(J29,'DATA '!A:E,5,0)</f>
        <v>ASST ELECTRICIAN</v>
      </c>
      <c r="K30" s="42"/>
      <c r="L30" s="42"/>
      <c r="M30" s="42"/>
      <c r="N30" s="42"/>
      <c r="O30" s="42"/>
      <c r="Q30" s="26" t="s">
        <v>11</v>
      </c>
      <c r="R30" s="14"/>
      <c r="T30" s="47"/>
      <c r="U30" s="48"/>
      <c r="V30" s="47"/>
    </row>
    <row r="31" spans="2:30" ht="20.25" customHeight="1">
      <c r="B31" s="47"/>
      <c r="C31" s="48"/>
      <c r="D31" s="47"/>
      <c r="F31" s="13"/>
      <c r="G31" s="54" t="s">
        <v>10</v>
      </c>
      <c r="H31" s="54"/>
      <c r="I31" s="54"/>
      <c r="J31" s="42" t="str">
        <f>VLOOKUP(J29,'DATA '!A:E,4,0)</f>
        <v>INDIA</v>
      </c>
      <c r="K31" s="42"/>
      <c r="L31" s="42"/>
      <c r="M31" s="42"/>
      <c r="N31" s="42"/>
      <c r="O31" s="42"/>
      <c r="Q31" s="26" t="s">
        <v>12</v>
      </c>
      <c r="R31" s="14"/>
      <c r="T31" s="47"/>
      <c r="U31" s="48"/>
      <c r="V31" s="47"/>
    </row>
    <row r="32" spans="2:30" ht="20.25" customHeight="1">
      <c r="B32" s="47"/>
      <c r="C32" s="48"/>
      <c r="D32" s="47"/>
      <c r="F32" s="13"/>
      <c r="G32" s="54" t="s">
        <v>23</v>
      </c>
      <c r="H32" s="54"/>
      <c r="I32" s="54"/>
      <c r="J32" s="42" t="s">
        <v>39</v>
      </c>
      <c r="K32" s="42"/>
      <c r="L32" s="42"/>
      <c r="M32" s="42"/>
      <c r="N32" s="42"/>
      <c r="O32" s="42"/>
      <c r="Q32" s="26" t="s">
        <v>13</v>
      </c>
      <c r="R32" s="14"/>
      <c r="T32" s="47"/>
      <c r="U32" s="48"/>
      <c r="V32" s="47"/>
    </row>
    <row r="33" spans="2:22" ht="20.25" customHeight="1" thickBot="1">
      <c r="B33" s="47"/>
      <c r="C33" s="48"/>
      <c r="D33" s="47"/>
      <c r="F33" s="13"/>
      <c r="G33" s="27" t="s">
        <v>20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14"/>
      <c r="T33" s="47"/>
      <c r="U33" s="48"/>
      <c r="V33" s="47"/>
    </row>
    <row r="34" spans="2:22">
      <c r="B34" s="47"/>
      <c r="C34" s="48"/>
      <c r="D34" s="47"/>
      <c r="F34" s="13"/>
      <c r="G34" s="1"/>
      <c r="I34" s="1"/>
      <c r="J34" s="1"/>
      <c r="K34" s="1"/>
      <c r="L34" s="1"/>
      <c r="M34" s="1"/>
      <c r="N34" s="1"/>
      <c r="O34" s="1"/>
      <c r="Q34" s="1"/>
      <c r="R34" s="14"/>
      <c r="T34" s="47"/>
      <c r="U34" s="48"/>
      <c r="V34" s="47"/>
    </row>
    <row r="35" spans="2:22" ht="25.5">
      <c r="B35" s="47"/>
      <c r="C35" s="48"/>
      <c r="D35" s="47"/>
      <c r="F35" s="13"/>
      <c r="G35" s="53" t="s">
        <v>21</v>
      </c>
      <c r="H35" s="53"/>
      <c r="I35" s="53"/>
      <c r="J35" s="53"/>
      <c r="K35" s="53"/>
      <c r="L35" s="1"/>
      <c r="M35" s="53" t="s">
        <v>19</v>
      </c>
      <c r="N35" s="53"/>
      <c r="O35" s="53"/>
      <c r="P35" s="53"/>
      <c r="Q35" s="53"/>
      <c r="R35" s="14"/>
      <c r="T35" s="47"/>
      <c r="U35" s="48"/>
      <c r="V35" s="47"/>
    </row>
    <row r="36" spans="2:22" ht="39" customHeight="1">
      <c r="B36" s="47"/>
      <c r="C36" s="48"/>
      <c r="D36" s="47"/>
      <c r="F36" s="13"/>
      <c r="G36" s="53"/>
      <c r="H36" s="53"/>
      <c r="I36" s="53"/>
      <c r="J36" s="53"/>
      <c r="K36" s="53"/>
      <c r="L36" s="1"/>
      <c r="M36" s="53"/>
      <c r="N36" s="53"/>
      <c r="O36" s="53"/>
      <c r="P36" s="53"/>
      <c r="Q36" s="53"/>
      <c r="R36" s="14"/>
      <c r="T36" s="47"/>
      <c r="U36" s="48"/>
      <c r="V36" s="47"/>
    </row>
    <row r="37" spans="2:22">
      <c r="B37" s="47"/>
      <c r="C37" s="48"/>
      <c r="D37" s="47"/>
      <c r="F37" s="13"/>
      <c r="G37" s="1"/>
      <c r="I37" s="1"/>
      <c r="J37" s="1"/>
      <c r="K37" s="1"/>
      <c r="L37" s="1"/>
      <c r="M37" s="1"/>
      <c r="N37" s="1"/>
      <c r="O37" s="1"/>
      <c r="Q37" s="1"/>
      <c r="R37" s="14"/>
      <c r="T37" s="47"/>
      <c r="U37" s="48"/>
      <c r="V37" s="47"/>
    </row>
    <row r="38" spans="2:22" ht="25.5">
      <c r="B38" s="47"/>
      <c r="C38" s="48"/>
      <c r="D38" s="47"/>
      <c r="F38" s="13"/>
      <c r="G38" s="1"/>
      <c r="I38" s="1"/>
      <c r="J38" s="9"/>
      <c r="K38" s="9" t="s">
        <v>22</v>
      </c>
      <c r="L38" s="1"/>
      <c r="M38" s="1"/>
      <c r="N38" s="9"/>
      <c r="O38" s="9"/>
      <c r="Q38" s="9" t="s">
        <v>22</v>
      </c>
      <c r="R38" s="14"/>
      <c r="T38" s="47"/>
      <c r="U38" s="48"/>
      <c r="V38" s="47"/>
    </row>
    <row r="39" spans="2:22">
      <c r="B39" s="47"/>
      <c r="C39" s="48"/>
      <c r="D39" s="47"/>
      <c r="F39" s="13"/>
      <c r="G39" s="1"/>
      <c r="I39" s="1"/>
      <c r="J39" s="1"/>
      <c r="K39" s="1"/>
      <c r="L39" s="1"/>
      <c r="M39" s="1"/>
      <c r="N39" s="1"/>
      <c r="O39" s="1"/>
      <c r="Q39" s="1"/>
      <c r="R39" s="14"/>
      <c r="T39" s="47"/>
      <c r="U39" s="48"/>
      <c r="V39" s="47"/>
    </row>
    <row r="40" spans="2:22" ht="15" thickBot="1">
      <c r="B40" s="47"/>
      <c r="C40" s="48"/>
      <c r="D40" s="47"/>
      <c r="F40" s="1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7"/>
      <c r="T40" s="47"/>
      <c r="U40" s="48"/>
      <c r="V40" s="47"/>
    </row>
    <row r="41" spans="2:22" ht="48.75" customHeight="1" thickTop="1">
      <c r="B41" s="47"/>
      <c r="C41" s="48"/>
      <c r="D41" s="47"/>
      <c r="T41" s="47"/>
      <c r="U41" s="48"/>
      <c r="V41" s="47"/>
    </row>
    <row r="42" spans="2:22" ht="5.85" customHeight="1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</row>
    <row r="43" spans="2:22" ht="6.75" customHeight="1">
      <c r="B43" s="29"/>
      <c r="C43" s="29"/>
      <c r="D43" s="2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29"/>
      <c r="U43" s="29"/>
      <c r="V43" s="29"/>
    </row>
    <row r="44" spans="2:22" ht="5.85" customHeight="1"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</row>
    <row r="45" spans="2:22" ht="18" customHeight="1"/>
  </sheetData>
  <mergeCells count="39">
    <mergeCell ref="G35:K35"/>
    <mergeCell ref="G36:K36"/>
    <mergeCell ref="M35:Q35"/>
    <mergeCell ref="M36:Q36"/>
    <mergeCell ref="G29:I29"/>
    <mergeCell ref="G30:I30"/>
    <mergeCell ref="G31:I31"/>
    <mergeCell ref="J32:O32"/>
    <mergeCell ref="G32:I32"/>
    <mergeCell ref="J29:O29"/>
    <mergeCell ref="J30:O30"/>
    <mergeCell ref="B44:V44"/>
    <mergeCell ref="B2:V2"/>
    <mergeCell ref="E3:S3"/>
    <mergeCell ref="E4:S4"/>
    <mergeCell ref="B42:V42"/>
    <mergeCell ref="E43:S43"/>
    <mergeCell ref="V3:V41"/>
    <mergeCell ref="T3:T41"/>
    <mergeCell ref="U3:U41"/>
    <mergeCell ref="B3:B41"/>
    <mergeCell ref="C3:C41"/>
    <mergeCell ref="D3:D41"/>
    <mergeCell ref="M11:Q11"/>
    <mergeCell ref="M12:Q12"/>
    <mergeCell ref="G11:L11"/>
    <mergeCell ref="G12:L12"/>
    <mergeCell ref="J31:O31"/>
    <mergeCell ref="G13:L13"/>
    <mergeCell ref="G16:Q16"/>
    <mergeCell ref="G17:Q17"/>
    <mergeCell ref="G18:Q18"/>
    <mergeCell ref="G19:Q19"/>
    <mergeCell ref="G15:Q15"/>
    <mergeCell ref="O22:Q22"/>
    <mergeCell ref="L23:P23"/>
    <mergeCell ref="G26:K26"/>
    <mergeCell ref="H23:K23"/>
    <mergeCell ref="M26:O2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&amp;R&amp;"Times New Roman,Bold"&amp;7A.BAHGAT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F6"/>
  <sheetViews>
    <sheetView tabSelected="1" view="pageBreakPreview" zoomScaleSheetLayoutView="100" workbookViewId="0">
      <selection activeCell="A6" sqref="A6"/>
    </sheetView>
  </sheetViews>
  <sheetFormatPr defaultColWidth="9.125" defaultRowHeight="14.25"/>
  <cols>
    <col min="1" max="1" width="15.125" style="30" bestFit="1" customWidth="1"/>
    <col min="2" max="2" width="39.125" style="31" bestFit="1" customWidth="1"/>
    <col min="3" max="3" width="39.125" style="31" customWidth="1"/>
    <col min="4" max="4" width="23" style="30" bestFit="1" customWidth="1"/>
    <col min="5" max="5" width="26.875" style="30" bestFit="1" customWidth="1"/>
    <col min="6" max="6" width="11.875" style="32" bestFit="1" customWidth="1"/>
    <col min="7" max="16384" width="9.125" style="32"/>
  </cols>
  <sheetData>
    <row r="1" spans="1:6">
      <c r="A1" s="30" t="s">
        <v>20</v>
      </c>
      <c r="B1" s="31" t="s">
        <v>20</v>
      </c>
      <c r="D1" s="30" t="s">
        <v>20</v>
      </c>
      <c r="E1" s="30" t="s">
        <v>20</v>
      </c>
    </row>
    <row r="2" spans="1:6" s="30" customFormat="1" ht="37.5" customHeight="1">
      <c r="A2" s="33" t="s">
        <v>29</v>
      </c>
      <c r="B2" s="33" t="s">
        <v>30</v>
      </c>
      <c r="C2" s="40" t="s">
        <v>38</v>
      </c>
      <c r="D2" s="33" t="s">
        <v>31</v>
      </c>
      <c r="E2" s="33" t="s">
        <v>32</v>
      </c>
    </row>
    <row r="3" spans="1:6" s="37" customFormat="1" ht="24.75" customHeight="1">
      <c r="A3" s="34">
        <v>9028</v>
      </c>
      <c r="B3" s="35" t="s">
        <v>40</v>
      </c>
      <c r="C3" s="35" t="s">
        <v>45</v>
      </c>
      <c r="D3" s="35" t="s">
        <v>33</v>
      </c>
      <c r="E3" s="35" t="s">
        <v>34</v>
      </c>
      <c r="F3" s="36">
        <v>41745</v>
      </c>
    </row>
    <row r="4" spans="1:6" s="37" customFormat="1" ht="24.75" customHeight="1">
      <c r="A4" s="38">
        <v>5057</v>
      </c>
      <c r="B4" s="35" t="s">
        <v>35</v>
      </c>
      <c r="C4" s="35" t="s">
        <v>44</v>
      </c>
      <c r="D4" s="35" t="s">
        <v>33</v>
      </c>
      <c r="E4" s="35" t="s">
        <v>34</v>
      </c>
      <c r="F4" s="36">
        <v>41745</v>
      </c>
    </row>
    <row r="5" spans="1:6" s="37" customFormat="1" ht="24.75" customHeight="1">
      <c r="A5" s="38">
        <v>1295</v>
      </c>
      <c r="B5" s="35" t="s">
        <v>41</v>
      </c>
      <c r="C5" s="35" t="s">
        <v>43</v>
      </c>
      <c r="D5" s="35" t="s">
        <v>33</v>
      </c>
      <c r="E5" s="35" t="s">
        <v>34</v>
      </c>
      <c r="F5" s="36">
        <v>41745</v>
      </c>
    </row>
    <row r="6" spans="1:6" s="37" customFormat="1" ht="24.75" customHeight="1">
      <c r="A6" s="38">
        <v>2703</v>
      </c>
      <c r="B6" s="35" t="s">
        <v>36</v>
      </c>
      <c r="C6" s="35" t="s">
        <v>42</v>
      </c>
      <c r="D6" s="35" t="s">
        <v>33</v>
      </c>
      <c r="E6" s="35" t="s">
        <v>34</v>
      </c>
      <c r="F6" s="36">
        <v>41745</v>
      </c>
    </row>
  </sheetData>
  <autoFilter ref="A1:F6">
    <filterColumn colId="2"/>
  </autoFilter>
  <conditionalFormatting sqref="A1:A1048576">
    <cfRule type="duplicateValues" dxfId="0" priority="3"/>
  </conditionalFormatting>
  <printOptions horizontalCentered="1"/>
  <pageMargins left="0.32104166666666667" right="0.34895833333333331" top="1.0629921259842521" bottom="0.70866141732283472" header="0.11811023622047245" footer="0.11811023622047245"/>
  <pageSetup scale="63" orientation="portrait" r:id="rId1"/>
  <headerFooter>
    <oddHeader>&amp;L&amp;12&amp;G
&amp;"Sultan bold,Sultan bold"المــــوارد البشـــريــة
مركز التدريب والتقييم&amp;R&amp;G
21/04/2014</oddHeader>
    <oddFooter>&amp;L&amp;"-,Bold"&amp;14&amp;KFF0000&amp;G&amp;RA.BAHGAT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CERTFCATE</vt:lpstr>
      <vt:lpstr>DATA </vt:lpstr>
      <vt:lpstr>CERTFCATE!Print_Area</vt:lpstr>
      <vt:lpstr>'DATA '!Print_Area</vt:lpstr>
      <vt:lpstr>'DATA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absoliman</dc:creator>
  <cp:lastModifiedBy>aqutub</cp:lastModifiedBy>
  <cp:lastPrinted>2014-05-07T11:41:10Z</cp:lastPrinted>
  <dcterms:created xsi:type="dcterms:W3CDTF">2014-05-01T06:30:10Z</dcterms:created>
  <dcterms:modified xsi:type="dcterms:W3CDTF">2014-05-07T11:46:59Z</dcterms:modified>
</cp:coreProperties>
</file>